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24226"/>
  <mc:AlternateContent xmlns:mc="http://schemas.openxmlformats.org/markup-compatibility/2006">
    <mc:Choice Requires="x15">
      <x15ac:absPath xmlns:x15ac="http://schemas.microsoft.com/office/spreadsheetml/2010/11/ac" url="D:\HỒ SƠ QUẢN LÝ KHOA LLCT\viec dang lam\DANH GIA QUY 4 KHOA LLCT\Q4 GV TU DANH GIA\"/>
    </mc:Choice>
  </mc:AlternateContent>
  <bookViews>
    <workbookView xWindow="-60" yWindow="-60" windowWidth="15480" windowHeight="11020" tabRatio="649"/>
  </bookViews>
  <sheets>
    <sheet name="Mẫu 1B -VCQL " sheetId="14" r:id="rId1"/>
    <sheet name="Mẫu 1C -GV" sheetId="13" r:id="rId2"/>
    <sheet name="Mẫu 1D -NV " sheetId="12" r:id="rId3"/>
  </sheets>
  <definedNames>
    <definedName name="_xlnm._FilterDatabase" localSheetId="0" hidden="1">'Mẫu 1B -VCQL '!$A$12:$H$55</definedName>
    <definedName name="_xlnm._FilterDatabase" localSheetId="1" hidden="1">'Mẫu 1C -GV'!$A$12:$H$54</definedName>
    <definedName name="_xlnm._FilterDatabase" localSheetId="2" hidden="1">'Mẫu 1D -NV '!$A$12:$H$54</definedName>
    <definedName name="_xlnm.Print_Area" localSheetId="0">'Mẫu 1B -VCQL '!$A$1:$H$79</definedName>
    <definedName name="_xlnm.Print_Area" localSheetId="1">'Mẫu 1C -GV'!$A$1:$H$77</definedName>
    <definedName name="_xlnm.Print_Area" localSheetId="2">'Mẫu 1D -NV '!$A$1:$H$80</definedName>
    <definedName name="_xlnm.Print_Titles" localSheetId="0">'Mẫu 1B -VCQL '!$12:$12</definedName>
    <definedName name="_xlnm.Print_Titles" localSheetId="1">'Mẫu 1C -GV'!$12:$12</definedName>
    <definedName name="_xlnm.Print_Titles" localSheetId="2">'Mẫu 1D -NV '!$12:$12</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41" i="12" l="1"/>
  <c r="F39" i="12"/>
  <c r="F41" i="14"/>
  <c r="F43" i="14"/>
  <c r="F43" i="12"/>
  <c r="F37" i="12"/>
  <c r="F35" i="12"/>
  <c r="F33" i="12"/>
  <c r="F33" i="14"/>
  <c r="F35" i="14"/>
  <c r="F37" i="14"/>
  <c r="F39" i="14"/>
  <c r="F15" i="14"/>
  <c r="F28" i="12"/>
  <c r="F25" i="12"/>
  <c r="F19" i="12"/>
  <c r="F15" i="12"/>
  <c r="F14" i="12" s="1"/>
  <c r="F52" i="12" s="1"/>
  <c r="F54" i="12" s="1"/>
  <c r="F28" i="14"/>
  <c r="F25" i="14"/>
  <c r="F19" i="14"/>
  <c r="F46" i="14"/>
  <c r="E19" i="14"/>
  <c r="E32" i="14"/>
  <c r="E28" i="14"/>
  <c r="E25" i="14"/>
  <c r="E15" i="14"/>
  <c r="E14" i="14" s="1"/>
  <c r="E53" i="14" s="1"/>
  <c r="E55" i="14" s="1"/>
  <c r="E32" i="12"/>
  <c r="E28" i="12"/>
  <c r="E25" i="12"/>
  <c r="E19" i="12"/>
  <c r="E15" i="12"/>
  <c r="F45" i="12"/>
  <c r="F62" i="13"/>
  <c r="H62" i="13" s="1"/>
  <c r="H60" i="13"/>
  <c r="H59" i="13"/>
  <c r="H61" i="13"/>
  <c r="F60" i="12"/>
  <c r="H60" i="12" s="1"/>
  <c r="F62" i="12"/>
  <c r="H62" i="12" s="1"/>
  <c r="F61" i="12"/>
  <c r="H61" i="12" s="1"/>
  <c r="F63" i="12"/>
  <c r="H63" i="12" s="1"/>
  <c r="F32" i="12"/>
  <c r="F63" i="14"/>
  <c r="H63" i="14" s="1"/>
  <c r="F60" i="14"/>
  <c r="H60" i="14"/>
  <c r="F62" i="14"/>
  <c r="H62" i="14" s="1"/>
  <c r="F61" i="14"/>
  <c r="H61" i="14"/>
  <c r="E14" i="12" l="1"/>
  <c r="E52" i="12" s="1"/>
  <c r="E54" i="12" s="1"/>
  <c r="F32" i="14"/>
  <c r="F14" i="14"/>
  <c r="E63" i="12"/>
  <c r="G63" i="12" s="1"/>
  <c r="E61" i="12"/>
  <c r="G61" i="12" s="1"/>
  <c r="E62" i="12"/>
  <c r="G62" i="12" s="1"/>
  <c r="E60" i="12"/>
  <c r="G60" i="12" s="1"/>
  <c r="F53" i="14" l="1"/>
  <c r="F55" i="14" s="1"/>
  <c r="E60" i="14" s="1"/>
  <c r="G60" i="14" s="1"/>
  <c r="E62" i="14" l="1"/>
  <c r="G62" i="14" s="1"/>
  <c r="E61" i="14"/>
  <c r="G61" i="14" s="1"/>
  <c r="E63" i="14"/>
  <c r="G63" i="14" s="1"/>
</calcChain>
</file>

<file path=xl/sharedStrings.xml><?xml version="1.0" encoding="utf-8"?>
<sst xmlns="http://schemas.openxmlformats.org/spreadsheetml/2006/main" count="306" uniqueCount="145">
  <si>
    <t>I</t>
  </si>
  <si>
    <t>II</t>
  </si>
  <si>
    <t>Chủ động nghiên cứu, cập nhật kịp thời các kiến thức pháp luật và chuyên môn nghiệp vụ để tham mưu, tổ chức thực hiện công việc có chất lượng.</t>
  </si>
  <si>
    <t>III</t>
  </si>
  <si>
    <t>Hoàn thành từ 80% đến dưới 90% công việc</t>
  </si>
  <si>
    <t>TỔNG CỘNG (I+II+III)</t>
  </si>
  <si>
    <t>Hoàn thành xuất sắc nhiệm vụ</t>
  </si>
  <si>
    <t>Hoàn thành nhiệm vụ (hoặc hoàn thành nhiệm vụ nhưng còn hạn chế về năng lực)</t>
  </si>
  <si>
    <t>Dưới 50 điểm</t>
  </si>
  <si>
    <t>Không hoàn thành nhiệm vụ</t>
  </si>
  <si>
    <t>Phân loại mức độ hoàn thành nhiệm vụ</t>
  </si>
  <si>
    <r>
      <t xml:space="preserve">NGƯỜI TỰ ĐÁNH GIÁ
</t>
    </r>
    <r>
      <rPr>
        <i/>
        <sz val="13"/>
        <color indexed="8"/>
        <rFont val="Times New Roman"/>
        <family val="1"/>
      </rPr>
      <t>(ký tên và ghi rõ họ tên)</t>
    </r>
  </si>
  <si>
    <t xml:space="preserve">Hoàn thành tốt nhiệm vụ  </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</si>
  <si>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</si>
  <si>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</si>
  <si>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</si>
  <si>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</si>
  <si>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CỘNG HÒA XÃ HỘI CHỦ NGHĨA VIỆT NAM
Độc lập - Tự do - Hạnh phúc</t>
  </si>
  <si>
    <t>Ghi chú</t>
  </si>
  <si>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</si>
  <si>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r>
      <t>Tiêu chí 2: Năng lực và kỹ năng</t>
    </r>
    <r>
      <rPr>
        <i/>
        <sz val="13"/>
        <color indexed="30"/>
        <rFont val="Times New Roman"/>
        <family val="1"/>
      </rPr>
      <t/>
    </r>
  </si>
  <si>
    <t>Họ và tên:</t>
  </si>
  <si>
    <t>Chức vụ:</t>
  </si>
  <si>
    <t>Điểm CBCCVC tự chấm</t>
  </si>
  <si>
    <t xml:space="preserve">KẾT QUẢ TỰ PHÂN LOẠI: </t>
  </si>
  <si>
    <r>
      <t>Đơn vị công tác</t>
    </r>
    <r>
      <rPr>
        <b/>
        <i/>
        <sz val="12"/>
        <color indexed="8"/>
        <rFont val="Times New Roman"/>
        <family val="1"/>
      </rPr>
      <t xml:space="preserve"> (phòng, khoa…):</t>
    </r>
  </si>
  <si>
    <t>Điểm thực tế đạt được</t>
  </si>
  <si>
    <t>Ý KIẾN NHẬN XÉT CỦA NGƯỜI CÓ THẨM QUYỀN ĐÁNH GIÁ:</t>
  </si>
  <si>
    <t>…………………………………………………………………………………………………………………………………………………………………………………………………………………………………………………………………………………………………………………………………………………………………………………………………………………………………………………………………………………………………………………………………………………………………..</t>
  </si>
  <si>
    <t>(1)</t>
  </si>
  <si>
    <t>(2)</t>
  </si>
  <si>
    <t>(3)</t>
  </si>
  <si>
    <t>(4)</t>
  </si>
  <si>
    <t>(5)</t>
  </si>
  <si>
    <t>(6)</t>
  </si>
  <si>
    <t>1.1</t>
  </si>
  <si>
    <t>1.2</t>
  </si>
  <si>
    <t>1.3</t>
  </si>
  <si>
    <t>2.1</t>
  </si>
  <si>
    <t>2.2</t>
  </si>
  <si>
    <t>2.3</t>
  </si>
  <si>
    <t>2.4</t>
  </si>
  <si>
    <t>2.5</t>
  </si>
  <si>
    <t>3.1</t>
  </si>
  <si>
    <t>3.2</t>
  </si>
  <si>
    <t>Thực hiện xây dựng nội bộ đoàn kết (2đ). Cá nhân gây mâu thuẫn 1 lần (1đ); 2 lần trở lên hoặc tham gia vận động gây mất đoàn kết nội bộ trong trường, đơn vị (0đ)</t>
  </si>
  <si>
    <t>Báo cáo kịp thời, chính xác với lãnh đạo về tình hình, kết quả thực hiện nhiệm vụ được giao (2đ), không báo cáo kịp thời 1 lần (1đ); 2 lần trở lên (0đ)</t>
  </si>
  <si>
    <t>Đơn vị thực hiện nhiệm vụ được giao đúng quy trình, quy định, đúng hạn (1đ); vi phạm/không đúng hạn 01 lần (1đ); 2 lần trở lên (0đ).</t>
  </si>
  <si>
    <t>Đơn vị để xảy ra mâu thuẫn mất đoàn kết nội bộ (Khiếu kiện, khiếu nại do giải quyết không thỏa đáng các sự việc liên quan đến chuyên môn của đơn vị): 1 lần (1 đ); 2 lần trở lên (0đ)</t>
  </si>
  <si>
    <t>HIỆU TRƯỞNG</t>
  </si>
  <si>
    <t>Xây dựng kế hoạch công tác quý, tổng kết đánh giá, báo cáo kết quả thực hiện cho thành viên Ban Giám hiệu được phân công phụ trách (2đ), không thực hiện (0đ)</t>
  </si>
  <si>
    <t>Mẫu 1 D</t>
  </si>
  <si>
    <t>Mã số CBCCVC:</t>
  </si>
  <si>
    <t>Hoàn thành từ 95% đến 100% công việc</t>
  </si>
  <si>
    <t>Hoàn thành từ 90% đến dưới 95% công việc</t>
  </si>
  <si>
    <t>Hoàn thành từ 75% đến dưới 80% công việc</t>
  </si>
  <si>
    <t>Hoàn thành từ 70% đến dưới 75% công việc</t>
  </si>
  <si>
    <t>Hoàn thành dưới 70%</t>
  </si>
  <si>
    <t>Số điểm bị trừ bổ sung (nếu có)</t>
  </si>
  <si>
    <r>
      <t>TỔNG SỐ ĐIỂM CHÍNH THỨC (*)
(</t>
    </r>
    <r>
      <rPr>
        <i/>
        <sz val="13"/>
        <color indexed="8"/>
        <rFont val="Times New Roman"/>
        <family val="1"/>
      </rPr>
      <t>Tổng số điểm đạt được - Số điểm bị trừ bổ sung)</t>
    </r>
  </si>
  <si>
    <r>
      <t xml:space="preserve">Tiêu chí 1: Ý thức tổ chức kỷ luật, phẩm chất đạo đức </t>
    </r>
    <r>
      <rPr>
        <sz val="13"/>
        <color indexed="30"/>
        <rFont val="Times New Roman"/>
        <family val="1"/>
      </rPr>
      <t xml:space="preserve">(Ở từng tiêu chí </t>
    </r>
    <r>
      <rPr>
        <b/>
        <sz val="13"/>
        <color indexed="30"/>
        <rFont val="Times New Roman"/>
        <family val="1"/>
      </rPr>
      <t>trừ 01 điểm/lần vi phạm</t>
    </r>
    <r>
      <rPr>
        <sz val="13"/>
        <color indexed="30"/>
        <rFont val="Times New Roman"/>
        <family val="1"/>
      </rPr>
      <t xml:space="preserve">. Trường hợp đã trừ hết số điểm của tiêu chí nhưng tiếp tục vi phạm thì trừ bổ sung vào tổng số điểm đạt được trước khi phân loại) </t>
    </r>
  </si>
  <si>
    <t>Chấp hành nghiêm về thời gian làm việc</t>
  </si>
  <si>
    <t>Tham gia đầy đủ, đúng giờ các buổi học chính trị, nghe thời sự, bồi dưỡng chuyên môn, nghiệp vụ,… được tổ chức tại Trường; cuộc họp của đơn vị và nhà trường (1đ). Vắng vì việc riêng có phép (-1đ/buổi)</t>
  </si>
  <si>
    <t>Sử dụng tài sản của Nhà trường vào mục đích cá nhân bị đơn vị, nhà trường nhắc nhở, ghi nhận 1 lần (-1đ)</t>
  </si>
  <si>
    <t>Nộp hồ sơ cá nhân, bằng cấp, chứng chỉ… khi được Trường thông báo trễ hạn 02 lần (-1đ)</t>
  </si>
  <si>
    <t xml:space="preserve">Không chấp hành sự điều động, phân công thường xuyên và đột xuất của Trưởng đơn vị; Không thực hiện hoặc không hoàn thành các báo cáo, nhiệm vụ được giao, mỗi lần (-1đ) </t>
  </si>
  <si>
    <t>Thực hiện các báo cáo của đơn vị trễ hạn 02 lần (-1đ)</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</si>
  <si>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</si>
  <si>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</si>
  <si>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Thực hiện các nội dung khác trong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</si>
  <si>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</si>
  <si>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</si>
  <si>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</si>
  <si>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4.3</t>
  </si>
  <si>
    <t>Từ 90 đến 100</t>
  </si>
  <si>
    <t>Từ 75 đến dưới 90</t>
  </si>
  <si>
    <t>Từ 50 đến dưới 75</t>
  </si>
  <si>
    <t>Khung điểm</t>
  </si>
  <si>
    <t>Tổng số điểm chính thức (*)</t>
  </si>
  <si>
    <t>Cá nhân tự chấm</t>
  </si>
  <si>
    <t>Người có thẩm quyền chấm</t>
  </si>
  <si>
    <r>
      <t xml:space="preserve">Kết quả phân loại
</t>
    </r>
    <r>
      <rPr>
        <i/>
        <sz val="12"/>
        <color indexed="8"/>
        <rFont val="Times New Roman"/>
        <family val="1"/>
      </rPr>
      <t>(đánh dấu X)</t>
    </r>
  </si>
  <si>
    <t>Cá nhân tự xếp loại</t>
  </si>
  <si>
    <t>Người có thẩm quyền xếp loại</t>
  </si>
  <si>
    <t>Bị ghi nhận không chấp hành nghiêm chỉnh việc đeo bảng tên cá nhân (thẻ CB-GV-NV) trong giờ làm việc tại trường 2 lần trở lên (-1đ)</t>
  </si>
  <si>
    <t>Chủ động đề xuất tham mưu giải quyết công việc</t>
  </si>
  <si>
    <t>Báo cáo kịp thời, chính xác với lãnh đạo về tình hình, kết quả thực hiện nhiệm vụ được giao</t>
  </si>
  <si>
    <t>Phối hợp, tạo lập mối quan hệ tốt với cá nhân, tổ chức có liên quan trong thực hiện nhiệm vụ</t>
  </si>
  <si>
    <t>Sáng tạo, cải tiến phương pháp làm việc, nâng cao hiệu quả công việc</t>
  </si>
  <si>
    <t>Cá nhân chủ động cập nhật, vận dụng các văn bản, ứng dụng công nghệ kỹ thuật mới, thực hiện nhiệm vụ được giao đúng quy trình, quy định (1đ); không đúng quy trình, quy định 1 lần (0,5đ); 2 lần trở lên (0đ)</t>
  </si>
  <si>
    <t>Chủ động đề xuất ý kiến với Trưởng đơn vị giải quyết công việc kịp thời được đơn vị công nhận: 1 lần ghi nhận (1đ), điểm tối đa của tiêu chí (2đ)</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</si>
  <si>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</si>
  <si>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Báo cáo, thực hiện chính xác, đầy đủ, đúng hạn về công tác chuyên môn và công tác GVCN/CVHT (2đ); vi phạm 1 lần (1đ); 2 lần trở lên (0đ)</t>
  </si>
  <si>
    <t>Thực hiện các kế hoạch của của khoa, của trường; trễ hạn 02 lần (-1đ).</t>
  </si>
  <si>
    <t>Có năng lực tập hợp cán bộ, công chức, viên chức, xây dựng đơn vị/bộ phận đoàn kết, thống nhất</t>
  </si>
  <si>
    <t>Chỉ đạo, điều hành, kiểm soát việc thực hiện nhiệm vụ của đơn vị/bộ phận đảm bảo kịp thời, không bỏ sót nhiệm vụ</t>
  </si>
  <si>
    <t>Đôn đốc, chỉ đạo, động viên các thành viên trong đơn vị tham gia công tác đột xuất của Nhà trường, của đơn vị đạt kết quả (1đ)</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</si>
  <si>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</si>
  <si>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r>
      <t xml:space="preserve">Sáng tạo, cải tiến phương pháp làm việc, nâng cao hiệu quả công việc </t>
    </r>
    <r>
      <rPr>
        <i/>
        <sz val="13"/>
        <color indexed="10"/>
        <rFont val="Times New Roman"/>
        <family val="1"/>
      </rPr>
      <t>(tổng điểm tiêu chuẩn không vượt quá 5đ)</t>
    </r>
  </si>
  <si>
    <t>10.1</t>
  </si>
  <si>
    <t>10.2</t>
  </si>
  <si>
    <t xml:space="preserve">Tham gia nhiệm vụ đột xuất (không có trong kế hoạch): Báo cáo, hội nghị, sửa chữa, hỗ trợ, tham gia triển lãm cấp trường có chất lượng và hiệu quả (2đ); Không thực hiện (0đ) </t>
  </si>
  <si>
    <t>Không thực hiện báo cáo, xin ý kiến, xin phép bằng văn bản đúng thẩm quyền đơn vị phân công mỗi lần (-1đ)</t>
  </si>
  <si>
    <t>Tham gia đầy đủ, đúng giờ các buổi học chính trị, nghe thời sự, bồi dưỡng chuyên môn, nghiệp vụ,… được tổ chức tại Trường; cuộc họp của đơn vị và nhà trường. Vắng vì việc riêng có phép (-1đ/buổi)</t>
  </si>
  <si>
    <t>Tuân thủ tính thứ bậc, kỷ cương và trật tự hành chính. Nghiêm túc thực hiện công việc, nhiệm vụ được giao</t>
  </si>
  <si>
    <t xml:space="preserve">Không chấp hành sự điều động, phân công thường xuyên và đột xuất của nhà trường, đơn vị; Không thực hiện hoặc không hoàn thành các báo cáo, nhiệm vụ được giao, mỗi lần (-1đ) </t>
  </si>
  <si>
    <t>Vi phạm quy định về trang phục, lễ phục khi làm việc, hội họp trong giờ làm việc tại trường, bị ghi nhận 02 lần trở lên (-1đ)</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</si>
  <si>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</si>
  <si>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Có thái độ gây nhũng nhiễu, phiền hà, trục lợi cá nhân khi xử lý, giải quyết công việc. Vi phạm 1 lần (sau khi kết quả xác minh là sai phạm) (-1đ)</t>
  </si>
  <si>
    <t>Mẫu 1 B</t>
  </si>
  <si>
    <t>Mẫu 1 C</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</si>
  <si>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(-1đ).</t>
  </si>
  <si>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</si>
  <si>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</si>
  <si>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Đơn vị hoàn thành công việc được giao vượt tiến độ có chất lượng và hiệu quả, không sai sót chuyên môn; Đơn vị có sáng tạo, cải tiến phương pháp làm việc, nâng cao hiệu quả công việc, có ý tưởng xây dựng môi trường làm việc xanh, sạch, đẹp được lãnh đạo nhà trường đánh giá trong các buổi họp định kỳ (có biên bản ghi nhận) hoặc tham gia xây dựng dự án/ đề án/ chương trình làm việc cấp Trường/tham gia hội thao, hội thi, hội giảng từ cấp đơn vị đến cấp thành phố đạt giải.</t>
  </si>
  <si>
    <t>Đảm bảo ngày công kế hoạch. Nghỉ làm việc (kể cả có phép) 3 ngày liên tục hoặc từ 4 đến 5 ngày (-1đ); từ 6 đến 7 ngày (-2đ); nghỉ từ ngày thứ 8 trở lên, mỗi ngày (-0,5đ)</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</si>
  <si>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</si>
  <si>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t>Đảm bảo ngày công kế hoạch. Nghỉ làm việc (kể cả có phép) 3 ngày liên tục hoặc từ 4 đến 5 ngày (-1đ); từ 6 đến 7 ngày (-2đ);nghỉ từ ngày thứ 8 trở lên, mỗi ngày (-0,5đ)</t>
  </si>
  <si>
    <r>
      <t xml:space="preserve">TỔNG SỐ ĐIỂM CHÍNH THỨC (*)
</t>
    </r>
    <r>
      <rPr>
        <b/>
        <sz val="12"/>
        <color indexed="8"/>
        <rFont val="Times New Roman"/>
        <family val="1"/>
      </rPr>
      <t>(</t>
    </r>
    <r>
      <rPr>
        <i/>
        <sz val="12"/>
        <color indexed="8"/>
        <rFont val="Times New Roman"/>
        <family val="1"/>
      </rPr>
      <t>Tổng số điểm đạt được - Số điểm bị trừ bổ sung)</t>
    </r>
  </si>
  <si>
    <t>BÁO CÁO TỰ ĐÁNH GIÁ KẾT QUẢ CÔNG TÁC CỦA CÁ NHÂN
Kỳ đánh giá:  Quý 1/2023</t>
  </si>
  <si>
    <r>
      <t xml:space="preserve">Có trên 20% nhiệm vụ hoàn thành vượt tiến độ, có chất lượng và hiệu quả </t>
    </r>
    <r>
      <rPr>
        <i/>
        <sz val="13"/>
        <color indexed="10"/>
        <rFont val="Times New Roman"/>
        <family val="1"/>
      </rPr>
      <t/>
    </r>
  </si>
  <si>
    <t>Tp.HCM, ngày…… tháng …… năm 2023</t>
  </si>
  <si>
    <t>Có trên 20% nhiệm vụ hoàn thành vượt tiến độ, có chất lượng và hiệu quả</t>
  </si>
  <si>
    <t>Tp.HCM, ngày 26 tháng 3 năm 2023</t>
  </si>
  <si>
    <r>
      <rPr>
        <sz val="13"/>
        <color theme="1"/>
        <rFont val="Times New Roman"/>
        <family val="1"/>
      </rPr>
      <t xml:space="preserve">UBND THÀNH PHỐ HỒ CHÍ MINH
</t>
    </r>
    <r>
      <rPr>
        <b/>
        <sz val="13"/>
        <color theme="1"/>
        <rFont val="Times New Roman"/>
        <family val="1"/>
      </rPr>
      <t>TRƯỜNG CAO ĐẲNG LÝ TỰ TRỌNG
THÀNH PHỐ HỒ CHÍ MINH</t>
    </r>
  </si>
  <si>
    <r>
      <t xml:space="preserve">Tiêu chí 1: Ý thức tổ chức kỷ luật, phẩm chất đạo đức </t>
    </r>
    <r>
      <rPr>
        <sz val="13"/>
        <color theme="1"/>
        <rFont val="Times New Roman"/>
        <family val="1"/>
      </rPr>
      <t xml:space="preserve">(Ở từng tiêu chí </t>
    </r>
    <r>
      <rPr>
        <b/>
        <sz val="13"/>
        <color theme="1"/>
        <rFont val="Times New Roman"/>
        <family val="1"/>
      </rPr>
      <t>trừ 01 điểm/lần vi phạm</t>
    </r>
    <r>
      <rPr>
        <sz val="13"/>
        <color theme="1"/>
        <rFont val="Times New Roman"/>
        <family val="1"/>
      </rPr>
      <t xml:space="preserve">. Trường hợp đã trừ hết số điểm của tiêu chí nhưng tiếp tục vi phạm thì trừ bổ sung vào tổng số điểm đạt được trước khi phân loại) </t>
    </r>
  </si>
  <si>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color theme="1"/>
        <rFont val="Times New Roman"/>
        <family val="1"/>
      </rPr>
      <t>sau khi xác minh là sai phạm</t>
    </r>
    <r>
      <rPr>
        <sz val="13"/>
        <color theme="1"/>
        <rFont val="Times New Roman"/>
        <family val="1"/>
      </rPr>
      <t>) mỗi lần (-1đ)</t>
    </r>
  </si>
  <si>
    <r>
      <t xml:space="preserve">Tiêu chí 3: Kết quả thực hiện chức trách, nhiệm vụ được giao </t>
    </r>
    <r>
      <rPr>
        <i/>
        <sz val="13"/>
        <color theme="1"/>
        <rFont val="Times New Roman"/>
        <family val="1"/>
      </rPr>
      <t xml:space="preserve">(chỉ điền vào </t>
    </r>
    <r>
      <rPr>
        <b/>
        <i/>
        <sz val="13"/>
        <color theme="1"/>
        <rFont val="Times New Roman"/>
        <family val="1"/>
      </rPr>
      <t>01 dòng</t>
    </r>
    <r>
      <rPr>
        <i/>
        <sz val="13"/>
        <color theme="1"/>
        <rFont val="Times New Roman"/>
        <family val="1"/>
      </rPr>
      <t xml:space="preserve"> </t>
    </r>
    <r>
      <rPr>
        <b/>
        <i/>
        <sz val="13"/>
        <color theme="1"/>
        <rFont val="Times New Roman"/>
        <family val="1"/>
      </rPr>
      <t>duy nhất</t>
    </r>
    <r>
      <rPr>
        <i/>
        <sz val="13"/>
        <color theme="1"/>
        <rFont val="Times New Roman"/>
        <family val="1"/>
      </rPr>
      <t xml:space="preserve"> trong số các dòng bên dưới)</t>
    </r>
  </si>
  <si>
    <r>
      <t xml:space="preserve">TỔNG SỐ ĐIỂM CHÍNH THỨC (*)
</t>
    </r>
    <r>
      <rPr>
        <b/>
        <sz val="12"/>
        <color theme="1"/>
        <rFont val="Times New Roman"/>
        <family val="1"/>
      </rPr>
      <t>(</t>
    </r>
    <r>
      <rPr>
        <i/>
        <sz val="12"/>
        <color theme="1"/>
        <rFont val="Times New Roman"/>
        <family val="1"/>
      </rPr>
      <t>Tổng số điểm đạt được - Số điểm bị trừ bổ sung)</t>
    </r>
  </si>
  <si>
    <r>
      <t xml:space="preserve">Kết quả phân loại
</t>
    </r>
    <r>
      <rPr>
        <i/>
        <sz val="12"/>
        <color theme="1"/>
        <rFont val="Times New Roman"/>
        <family val="1"/>
      </rPr>
      <t>(đánh dấu X)</t>
    </r>
  </si>
  <si>
    <r>
      <t xml:space="preserve">NGƯỜI TỰ ĐÁNH GIÁ
</t>
    </r>
    <r>
      <rPr>
        <i/>
        <sz val="13"/>
        <color theme="1"/>
        <rFont val="Times New Roman"/>
        <family val="1"/>
      </rPr>
      <t>(ký tên và ghi rõ họ tên)</t>
    </r>
  </si>
  <si>
    <t>………………………………………………………………………………………………………………………………………………………………………………………………………………………………………………………………………………………………………………………………………………………………………………………………………………………………………………………………………………………………………………………………………</t>
  </si>
  <si>
    <t xml:space="preserve">Họ và tên: </t>
  </si>
  <si>
    <t xml:space="preserve">Chức vụ: </t>
  </si>
  <si>
    <r>
      <t>Đơn vị công tác</t>
    </r>
    <r>
      <rPr>
        <b/>
        <i/>
        <sz val="12"/>
        <color theme="1"/>
        <rFont val="Times New Roman"/>
        <family val="1"/>
      </rPr>
      <t xml:space="preserve"> (phòng, khoa…):</t>
    </r>
    <r>
      <rPr>
        <b/>
        <sz val="12"/>
        <color theme="1"/>
        <rFont val="Times New Roman"/>
        <family val="1"/>
      </rPr>
      <t xml:space="preserve"> </t>
    </r>
  </si>
  <si>
    <t xml:space="preserve">Mã số CBCCVC: </t>
  </si>
  <si>
    <t>………………………….</t>
  </si>
  <si>
    <t>BÁO CÁO TỰ ĐÁNH GIÁ KẾT QUẢ CÔNG TÁC CỦA CÁ NHÂN
Kỳ đánh giá:  Quý 2/2023</t>
  </si>
  <si>
    <t>Họ và tên: Nguyễn Ngọc Quỳnh</t>
  </si>
  <si>
    <t>Chức vụ: Phó trưởng khoa</t>
  </si>
  <si>
    <r>
      <t>Đơn vị công tác</t>
    </r>
    <r>
      <rPr>
        <b/>
        <i/>
        <sz val="12"/>
        <color indexed="8"/>
        <rFont val="Times New Roman"/>
        <family val="1"/>
      </rPr>
      <t xml:space="preserve"> (phòng, khoa…): Khoa Lý luận chính trị</t>
    </r>
  </si>
  <si>
    <t>Nguyễn Ngọc Quỳnh</t>
  </si>
  <si>
    <t>BÁO CÁO TỰ ĐÁNH GIÁ KẾT QUẢ CÔNG TÁC CỦA CÁ NHÂN
Kỳ đánh giá:  Quý IV/2023</t>
  </si>
  <si>
    <t>Tp.HCM, ngày 18 tháng 12 năm 2023</t>
  </si>
  <si>
    <t>Đơn vị hoàn thành tốt công việc được giao: các GV thực hiện tốt công tác chuyên môn, khoa tổ chức cuộc thi SV với ngày Pháp luật Việt Nam, Dự giờ, viết bài và tham gia hội thảo khoa học 2023 của trường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</si>
</sst>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4"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b/>
      <i/>
      <sz val="13"/>
      <color indexed="30"/>
      <name val="Times New Roman"/>
      <family val="1"/>
    </font>
    <font>
      <b/>
      <i/>
      <sz val="10"/>
      <color indexed="8"/>
      <name val="Times New Roman"/>
      <family val="1"/>
    </font>
    <font>
      <i/>
      <sz val="9"/>
      <color indexed="8"/>
      <name val="Times New Roman"/>
      <family val="1"/>
    </font>
    <font>
      <b/>
      <sz val="9"/>
      <color indexed="8"/>
      <name val="Times New Roman"/>
      <family val="1"/>
    </font>
    <font>
      <i/>
      <sz val="13"/>
      <name val="Times New Roman"/>
      <family val="1"/>
    </font>
    <font>
      <b/>
      <sz val="13"/>
      <color indexed="30"/>
      <name val="Times New Roman"/>
      <family val="1"/>
    </font>
    <font>
      <sz val="13"/>
      <color indexed="30"/>
      <name val="Times New Roman"/>
      <family val="1"/>
    </font>
    <font>
      <i/>
      <sz val="13"/>
      <color indexed="10"/>
      <name val="Times New Roman"/>
      <family val="1"/>
    </font>
    <font>
      <sz val="11"/>
      <color rgb="FFFF0000"/>
      <name val="Times New Roman"/>
      <family val="1"/>
    </font>
    <font>
      <b/>
      <sz val="13"/>
      <color rgb="FF0070C0"/>
      <name val="Times New Roman"/>
      <family val="1"/>
    </font>
    <font>
      <b/>
      <sz val="13"/>
      <color theme="0"/>
      <name val="Times New Roman"/>
      <family val="1"/>
    </font>
    <font>
      <sz val="13"/>
      <color theme="0"/>
      <name val="Times New Roman"/>
      <family val="1"/>
    </font>
    <font>
      <b/>
      <i/>
      <sz val="13"/>
      <color rgb="FF0070C0"/>
      <name val="Times New Roman"/>
      <family val="1"/>
    </font>
    <font>
      <sz val="13"/>
      <color rgb="FF0070C0"/>
      <name val="Times New Roman"/>
      <family val="1"/>
    </font>
    <font>
      <sz val="11"/>
      <color theme="1"/>
      <name val="Times New Roman"/>
      <family val="1"/>
    </font>
    <font>
      <b/>
      <i/>
      <sz val="13"/>
      <color theme="0"/>
      <name val="Times New Roman"/>
      <family val="1"/>
    </font>
    <font>
      <sz val="12"/>
      <color theme="0"/>
      <name val="Times New Roman"/>
      <family val="1"/>
    </font>
    <font>
      <sz val="12"/>
      <color theme="1"/>
      <name val="Times New Roman"/>
      <family val="1"/>
    </font>
    <font>
      <b/>
      <i/>
      <sz val="10"/>
      <color theme="1"/>
      <name val="Times New Roman"/>
      <family val="1"/>
    </font>
    <font>
      <b/>
      <sz val="13"/>
      <color theme="1"/>
      <name val="Times New Roman"/>
      <family val="1"/>
    </font>
    <font>
      <sz val="13"/>
      <color theme="1"/>
      <name val="Times New Roman"/>
      <family val="1"/>
    </font>
    <font>
      <b/>
      <sz val="13.5"/>
      <color theme="1"/>
      <name val="Times New Roman"/>
      <family val="1"/>
    </font>
    <font>
      <b/>
      <sz val="14"/>
      <color theme="1"/>
      <name val="Times New Roman"/>
      <family val="1"/>
    </font>
    <font>
      <b/>
      <sz val="12"/>
      <color theme="1"/>
      <name val="Times New Roman"/>
      <family val="1"/>
    </font>
    <font>
      <b/>
      <i/>
      <sz val="12"/>
      <color theme="1"/>
      <name val="Times New Roman"/>
      <family val="1"/>
    </font>
    <font>
      <i/>
      <sz val="9"/>
      <color theme="1"/>
      <name val="Times New Roman"/>
      <family val="1"/>
    </font>
    <font>
      <b/>
      <sz val="9"/>
      <color theme="1"/>
      <name val="Times New Roman"/>
      <family val="1"/>
    </font>
    <font>
      <b/>
      <i/>
      <sz val="13"/>
      <color theme="1"/>
      <name val="Times New Roman"/>
      <family val="1"/>
    </font>
    <font>
      <i/>
      <sz val="13"/>
      <color theme="1"/>
      <name val="Times New Roman"/>
      <family val="1"/>
    </font>
    <font>
      <sz val="10"/>
      <color theme="1"/>
      <name val="Times New Roman"/>
      <family val="1"/>
    </font>
    <font>
      <i/>
      <sz val="12"/>
      <color theme="1"/>
      <name val="Times New Roman"/>
      <family val="1"/>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82">
    <xf numFmtId="0" fontId="0" fillId="0" borderId="0" xfId="0"/>
    <xf numFmtId="0" fontId="2"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10" fillId="0" borderId="0" xfId="0" applyFont="1" applyFill="1" applyAlignment="1" applyProtection="1">
      <alignment vertical="center" wrapText="1"/>
      <protection locked="0"/>
    </xf>
    <xf numFmtId="0" fontId="5" fillId="0" borderId="0" xfId="0" applyFont="1" applyFill="1" applyAlignment="1" applyProtection="1">
      <alignment horizontal="center" vertical="center" wrapText="1"/>
      <protection locked="0"/>
    </xf>
    <xf numFmtId="0" fontId="14"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5" fillId="0" borderId="1" xfId="0" quotePrefix="1" applyFont="1" applyFill="1" applyBorder="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5" fillId="0" borderId="0" xfId="0" applyFont="1" applyFill="1" applyAlignment="1" applyProtection="1">
      <alignment vertical="top" wrapText="1"/>
      <protection locked="0"/>
    </xf>
    <xf numFmtId="0" fontId="9" fillId="0" borderId="0" xfId="0" applyFont="1" applyFill="1" applyAlignment="1" applyProtection="1">
      <alignment vertical="center" wrapText="1"/>
      <protection locked="0"/>
    </xf>
    <xf numFmtId="0" fontId="9" fillId="0" borderId="0" xfId="0" applyFont="1" applyFill="1" applyAlignment="1" applyProtection="1">
      <alignment horizontal="left" vertical="center" wrapText="1"/>
      <protection locked="0"/>
    </xf>
    <xf numFmtId="0" fontId="16" fillId="0" borderId="0" xfId="0" applyFont="1" applyFill="1" applyAlignment="1" applyProtection="1">
      <alignment horizontal="center" vertical="center" wrapText="1"/>
      <protection locked="0"/>
    </xf>
    <xf numFmtId="0" fontId="11" fillId="0" borderId="1" xfId="0" applyFont="1" applyFill="1" applyBorder="1" applyAlignment="1" applyProtection="1">
      <alignment horizontal="center" vertical="center" wrapText="1"/>
      <protection locked="0"/>
    </xf>
    <xf numFmtId="0" fontId="11" fillId="0" borderId="1" xfId="0" applyFont="1" applyFill="1" applyBorder="1" applyAlignment="1" applyProtection="1">
      <alignment horizontal="center" vertical="center" wrapText="1"/>
    </xf>
    <xf numFmtId="0" fontId="21" fillId="0" borderId="1" xfId="0" applyFont="1" applyFill="1" applyBorder="1" applyAlignment="1" applyProtection="1">
      <alignment vertical="center" wrapText="1"/>
    </xf>
    <xf numFmtId="0" fontId="22" fillId="0" borderId="1"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0" fontId="5" fillId="0" borderId="1" xfId="0" applyFont="1" applyFill="1" applyBorder="1" applyAlignment="1" applyProtection="1">
      <alignment horizontal="center" vertical="center" wrapText="1"/>
    </xf>
    <xf numFmtId="0" fontId="7" fillId="0" borderId="0" xfId="0" applyFont="1" applyFill="1" applyAlignment="1" applyProtection="1">
      <alignment horizontal="center" vertical="center" wrapText="1"/>
      <protection locked="0"/>
    </xf>
    <xf numFmtId="164" fontId="22" fillId="0" borderId="1" xfId="0" applyNumberFormat="1" applyFont="1" applyFill="1" applyBorder="1" applyAlignment="1" applyProtection="1">
      <alignment horizontal="center" vertical="center" wrapText="1"/>
    </xf>
    <xf numFmtId="164" fontId="23" fillId="0" borderId="1" xfId="0" applyNumberFormat="1" applyFont="1" applyFill="1" applyBorder="1" applyAlignment="1" applyProtection="1">
      <alignment horizontal="center" vertical="center" wrapText="1"/>
    </xf>
    <xf numFmtId="0" fontId="1" fillId="0" borderId="1" xfId="0" applyFont="1" applyFill="1" applyBorder="1" applyAlignment="1" applyProtection="1">
      <alignment horizontal="center" vertical="center" wrapText="1"/>
      <protection locked="0"/>
    </xf>
    <xf numFmtId="0" fontId="1" fillId="0" borderId="0" xfId="0" applyFont="1" applyFill="1" applyBorder="1" applyAlignment="1" applyProtection="1">
      <alignment horizontal="center" vertical="center" wrapText="1"/>
      <protection locked="0"/>
    </xf>
    <xf numFmtId="0" fontId="5" fillId="0" borderId="0"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11" fillId="0" borderId="1" xfId="0" quotePrefix="1" applyFont="1" applyFill="1" applyBorder="1" applyAlignment="1" applyProtection="1">
      <alignment horizontal="center" vertical="center" wrapText="1"/>
    </xf>
    <xf numFmtId="164" fontId="22" fillId="0" borderId="1" xfId="0" applyNumberFormat="1" applyFont="1" applyFill="1" applyBorder="1" applyAlignment="1" applyProtection="1">
      <alignment horizontal="center" vertical="center" wrapText="1"/>
      <protection locked="0"/>
    </xf>
    <xf numFmtId="0" fontId="24" fillId="0" borderId="1" xfId="0"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24" fillId="0" borderId="1" xfId="0" quotePrefix="1" applyFont="1" applyFill="1" applyBorder="1" applyAlignment="1" applyProtection="1">
      <alignment horizontal="center" vertical="center" wrapText="1"/>
    </xf>
    <xf numFmtId="0" fontId="25"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xf>
    <xf numFmtId="0" fontId="26" fillId="0" borderId="1" xfId="0" applyFont="1" applyFill="1" applyBorder="1" applyAlignment="1" applyProtection="1">
      <alignment horizontal="center" vertical="center" wrapText="1"/>
      <protection locked="0"/>
    </xf>
    <xf numFmtId="0" fontId="27" fillId="0" borderId="1" xfId="0" applyFont="1" applyFill="1" applyBorder="1" applyAlignment="1" applyProtection="1">
      <alignment vertical="center" wrapText="1"/>
    </xf>
    <xf numFmtId="0" fontId="6" fillId="2" borderId="1" xfId="0" applyFont="1" applyFill="1" applyBorder="1" applyAlignment="1" applyProtection="1">
      <alignment horizontal="center" vertical="center" wrapText="1"/>
      <protection locked="0"/>
    </xf>
    <xf numFmtId="0" fontId="22" fillId="2" borderId="1" xfId="0" applyFont="1" applyFill="1" applyBorder="1" applyAlignment="1" applyProtection="1">
      <alignment horizontal="center" vertical="center" wrapText="1"/>
    </xf>
    <xf numFmtId="164" fontId="23" fillId="2" borderId="1" xfId="0" applyNumberFormat="1" applyFont="1" applyFill="1" applyBorder="1" applyAlignment="1" applyProtection="1">
      <alignment horizontal="center" vertical="center" wrapText="1"/>
    </xf>
    <xf numFmtId="0" fontId="6" fillId="2" borderId="0" xfId="0" applyFont="1" applyFill="1" applyAlignment="1" applyProtection="1">
      <alignment horizontal="center" vertical="center" wrapText="1"/>
      <protection locked="0"/>
    </xf>
    <xf numFmtId="164" fontId="22" fillId="2" borderId="1" xfId="0" applyNumberFormat="1" applyFont="1" applyFill="1" applyBorder="1" applyAlignment="1" applyProtection="1">
      <alignment horizontal="center" vertical="center" wrapText="1"/>
      <protection locked="0"/>
    </xf>
    <xf numFmtId="0" fontId="1" fillId="0" borderId="1" xfId="0" applyFont="1" applyFill="1" applyBorder="1" applyAlignment="1" applyProtection="1">
      <alignment horizontal="center" vertical="center" wrapText="1"/>
    </xf>
    <xf numFmtId="0" fontId="28" fillId="0" borderId="1" xfId="0" applyFont="1" applyFill="1" applyBorder="1" applyAlignment="1" applyProtection="1">
      <alignment horizontal="center" vertical="center" wrapText="1"/>
    </xf>
    <xf numFmtId="0" fontId="29" fillId="0" borderId="1" xfId="0" applyFont="1" applyFill="1" applyBorder="1" applyAlignment="1" applyProtection="1">
      <alignment horizontal="center" vertical="center" wrapText="1"/>
    </xf>
    <xf numFmtId="0" fontId="30" fillId="0" borderId="0" xfId="0" applyFont="1" applyFill="1" applyAlignment="1" applyProtection="1">
      <alignment horizontal="center" vertical="center" wrapText="1"/>
      <protection locked="0"/>
    </xf>
    <xf numFmtId="0" fontId="30" fillId="0" borderId="0" xfId="0" applyFont="1" applyFill="1" applyAlignment="1" applyProtection="1">
      <alignment horizontal="left" vertical="center" wrapText="1"/>
      <protection locked="0"/>
    </xf>
    <xf numFmtId="0" fontId="31" fillId="0" borderId="0" xfId="0" applyFont="1" applyFill="1" applyAlignment="1" applyProtection="1">
      <alignment horizontal="center" vertical="center" wrapText="1"/>
      <protection locked="0"/>
    </xf>
    <xf numFmtId="0" fontId="32" fillId="0" borderId="0" xfId="0" applyFont="1" applyFill="1" applyAlignment="1" applyProtection="1">
      <alignment horizontal="center" vertical="center" wrapText="1"/>
      <protection locked="0"/>
    </xf>
    <xf numFmtId="0" fontId="34" fillId="0" borderId="0" xfId="0" applyFont="1" applyFill="1" applyAlignment="1" applyProtection="1">
      <alignment vertical="center" wrapText="1"/>
      <protection locked="0"/>
    </xf>
    <xf numFmtId="0" fontId="36" fillId="0" borderId="0" xfId="0" applyFont="1" applyFill="1" applyAlignment="1" applyProtection="1">
      <alignment horizontal="center" vertical="center" wrapText="1"/>
      <protection locked="0"/>
    </xf>
    <xf numFmtId="0" fontId="36" fillId="0" borderId="0" xfId="0" applyFont="1" applyFill="1" applyAlignment="1" applyProtection="1">
      <alignment horizontal="left" vertical="center" wrapText="1"/>
      <protection locked="0"/>
    </xf>
    <xf numFmtId="0" fontId="32" fillId="0" borderId="1" xfId="0" applyFont="1" applyFill="1" applyBorder="1" applyAlignment="1" applyProtection="1">
      <alignment horizontal="center" vertical="center" wrapText="1"/>
      <protection locked="0"/>
    </xf>
    <xf numFmtId="0" fontId="36" fillId="0" borderId="1" xfId="0" applyFont="1" applyFill="1" applyBorder="1" applyAlignment="1" applyProtection="1">
      <alignment horizontal="center" vertical="center" wrapText="1"/>
      <protection locked="0"/>
    </xf>
    <xf numFmtId="0" fontId="38" fillId="0" borderId="1" xfId="0" quotePrefix="1" applyFont="1" applyFill="1" applyBorder="1" applyAlignment="1" applyProtection="1">
      <alignment horizontal="center" vertical="center" wrapText="1"/>
      <protection locked="0"/>
    </xf>
    <xf numFmtId="0" fontId="39" fillId="0" borderId="0" xfId="0" applyFont="1" applyFill="1" applyAlignment="1" applyProtection="1">
      <alignment horizontal="center" vertical="center" wrapText="1"/>
      <protection locked="0"/>
    </xf>
    <xf numFmtId="0" fontId="32" fillId="0" borderId="1" xfId="0" applyFont="1" applyFill="1" applyBorder="1" applyAlignment="1" applyProtection="1">
      <alignment horizontal="center" vertical="center" wrapText="1"/>
    </xf>
    <xf numFmtId="164" fontId="32" fillId="0" borderId="1" xfId="0" applyNumberFormat="1" applyFont="1" applyFill="1" applyBorder="1" applyAlignment="1" applyProtection="1">
      <alignment horizontal="center" vertical="center" wrapText="1"/>
    </xf>
    <xf numFmtId="0" fontId="33" fillId="0" borderId="1" xfId="0" applyFont="1" applyFill="1" applyBorder="1" applyAlignment="1" applyProtection="1">
      <alignment horizontal="center" vertical="center" wrapText="1"/>
      <protection locked="0"/>
    </xf>
    <xf numFmtId="0" fontId="33" fillId="0" borderId="0" xfId="0" applyFont="1" applyFill="1" applyAlignment="1" applyProtection="1">
      <alignment horizontal="center" vertical="center" wrapText="1"/>
      <protection locked="0"/>
    </xf>
    <xf numFmtId="0" fontId="33" fillId="0" borderId="1" xfId="0" applyFont="1" applyFill="1" applyBorder="1" applyAlignment="1" applyProtection="1">
      <alignment horizontal="center" vertical="center" wrapText="1"/>
    </xf>
    <xf numFmtId="0" fontId="40" fillId="0" borderId="1" xfId="0" applyFont="1" applyFill="1" applyBorder="1" applyAlignment="1" applyProtection="1">
      <alignment horizontal="center" vertical="center" wrapText="1"/>
    </xf>
    <xf numFmtId="0" fontId="40" fillId="0" borderId="1" xfId="0" applyFont="1" applyFill="1" applyBorder="1" applyAlignment="1" applyProtection="1">
      <alignment horizontal="center" vertical="center" wrapText="1"/>
      <protection locked="0"/>
    </xf>
    <xf numFmtId="0" fontId="40" fillId="0" borderId="0" xfId="0" applyFont="1" applyFill="1" applyAlignment="1" applyProtection="1">
      <alignment horizontal="center" vertical="center" wrapText="1"/>
      <protection locked="0"/>
    </xf>
    <xf numFmtId="164" fontId="32" fillId="0" borderId="1" xfId="0" applyNumberFormat="1" applyFont="1" applyFill="1" applyBorder="1" applyAlignment="1" applyProtection="1">
      <alignment horizontal="center" vertical="center" wrapText="1"/>
      <protection locked="0"/>
    </xf>
    <xf numFmtId="0" fontId="42" fillId="0" borderId="1" xfId="0" applyFont="1" applyFill="1" applyBorder="1" applyAlignment="1" applyProtection="1">
      <alignment horizontal="center" vertical="center" wrapText="1"/>
      <protection locked="0"/>
    </xf>
    <xf numFmtId="0" fontId="30" fillId="0" borderId="1" xfId="0" applyFont="1" applyFill="1" applyBorder="1" applyAlignment="1" applyProtection="1">
      <alignment horizontal="center" vertical="center" wrapText="1"/>
      <protection locked="0"/>
    </xf>
    <xf numFmtId="0" fontId="30" fillId="0" borderId="1" xfId="0" applyFont="1" applyFill="1" applyBorder="1" applyAlignment="1" applyProtection="1">
      <alignment horizontal="center" vertical="center" wrapText="1"/>
    </xf>
    <xf numFmtId="0" fontId="30" fillId="0" borderId="0" xfId="0" applyFont="1" applyFill="1" applyBorder="1" applyAlignment="1" applyProtection="1">
      <alignment horizontal="center" vertical="center" wrapText="1"/>
      <protection locked="0"/>
    </xf>
    <xf numFmtId="0" fontId="32" fillId="0" borderId="0" xfId="0" applyFont="1" applyFill="1" applyBorder="1" applyAlignment="1" applyProtection="1">
      <alignment horizontal="center" vertical="center" wrapText="1"/>
      <protection locked="0"/>
    </xf>
    <xf numFmtId="0" fontId="33" fillId="0" borderId="1" xfId="0" quotePrefix="1" applyFont="1" applyFill="1" applyBorder="1" applyAlignment="1" applyProtection="1">
      <alignment horizontal="center" vertical="center" wrapText="1"/>
    </xf>
    <xf numFmtId="0" fontId="43" fillId="0" borderId="0" xfId="0" applyFont="1" applyFill="1" applyAlignment="1" applyProtection="1">
      <alignment horizontal="center" vertical="center" wrapText="1"/>
      <protection locked="0"/>
    </xf>
    <xf numFmtId="0" fontId="41" fillId="0" borderId="0" xfId="0" applyFont="1" applyFill="1" applyAlignment="1" applyProtection="1">
      <alignment vertical="center" wrapText="1"/>
      <protection locked="0"/>
    </xf>
    <xf numFmtId="0" fontId="43" fillId="0" borderId="0" xfId="0" applyFont="1" applyFill="1" applyAlignment="1" applyProtection="1">
      <alignment vertical="center" wrapText="1"/>
      <protection locked="0"/>
    </xf>
    <xf numFmtId="0" fontId="43" fillId="0" borderId="0" xfId="0" applyFont="1" applyFill="1" applyAlignment="1" applyProtection="1">
      <alignment horizontal="left" vertical="center" wrapText="1"/>
      <protection locked="0"/>
    </xf>
    <xf numFmtId="0" fontId="32" fillId="0" borderId="0" xfId="0" applyFont="1" applyFill="1" applyAlignment="1" applyProtection="1">
      <alignment vertical="top" wrapText="1"/>
      <protection locked="0"/>
    </xf>
    <xf numFmtId="0" fontId="1" fillId="0" borderId="0" xfId="0" applyFont="1" applyFill="1" applyAlignment="1" applyProtection="1">
      <alignment vertical="center" wrapText="1"/>
      <protection locked="0"/>
    </xf>
    <xf numFmtId="0" fontId="10" fillId="0" borderId="0" xfId="0" applyFont="1" applyFill="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justify" vertical="center" wrapText="1"/>
      <protection locked="0"/>
    </xf>
    <xf numFmtId="0" fontId="2" fillId="0" borderId="4" xfId="0" applyFont="1" applyFill="1" applyBorder="1" applyAlignment="1" applyProtection="1">
      <alignment horizontal="justify" vertical="center" wrapText="1"/>
      <protection locked="0"/>
    </xf>
    <xf numFmtId="0" fontId="2" fillId="0" borderId="5" xfId="0" applyFont="1" applyFill="1" applyBorder="1" applyAlignment="1" applyProtection="1">
      <alignment horizontal="justify" vertical="center" wrapText="1"/>
      <protection locked="0"/>
    </xf>
    <xf numFmtId="0" fontId="10" fillId="0" borderId="6"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5" fillId="0" borderId="0" xfId="0" applyFont="1" applyFill="1" applyAlignment="1" applyProtection="1">
      <alignment horizontal="center" vertical="top" wrapText="1"/>
      <protection locked="0"/>
    </xf>
    <xf numFmtId="0" fontId="2" fillId="0" borderId="0" xfId="0" applyFont="1" applyFill="1" applyAlignment="1" applyProtection="1">
      <alignment horizontal="right" vertical="center" wrapText="1"/>
      <protection locked="0"/>
    </xf>
    <xf numFmtId="0" fontId="2" fillId="0" borderId="1"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5" xfId="0" applyFont="1" applyFill="1" applyBorder="1" applyAlignment="1" applyProtection="1">
      <alignment horizontal="center" vertical="center" wrapText="1"/>
      <protection locked="0"/>
    </xf>
    <xf numFmtId="0" fontId="6" fillId="0" borderId="3" xfId="0" applyFont="1" applyFill="1" applyBorder="1" applyAlignment="1" applyProtection="1">
      <alignment horizontal="center" vertical="center" wrapText="1"/>
      <protection locked="0"/>
    </xf>
    <xf numFmtId="0" fontId="6" fillId="0" borderId="4" xfId="0" applyFont="1" applyFill="1" applyBorder="1" applyAlignment="1" applyProtection="1">
      <alignment horizontal="center" vertical="center" wrapText="1"/>
      <protection locked="0"/>
    </xf>
    <xf numFmtId="0" fontId="6" fillId="0" borderId="5" xfId="0" applyFont="1" applyFill="1" applyBorder="1" applyAlignment="1" applyProtection="1">
      <alignment horizontal="center" vertical="center" wrapText="1"/>
      <protection locked="0"/>
    </xf>
    <xf numFmtId="0" fontId="5" fillId="0" borderId="3"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5" fillId="0" borderId="5" xfId="0" applyFont="1" applyFill="1" applyBorder="1" applyAlignment="1" applyProtection="1">
      <alignment horizontal="center" vertical="center" wrapText="1"/>
      <protection locked="0"/>
    </xf>
    <xf numFmtId="0" fontId="7" fillId="0" borderId="3" xfId="0" applyFont="1" applyFill="1" applyBorder="1" applyAlignment="1" applyProtection="1">
      <alignment horizontal="center" vertical="center" wrapText="1"/>
      <protection locked="0"/>
    </xf>
    <xf numFmtId="0" fontId="7" fillId="0" borderId="4" xfId="0" applyFont="1" applyFill="1" applyBorder="1" applyAlignment="1" applyProtection="1">
      <alignment horizontal="center" vertical="center" wrapText="1"/>
      <protection locked="0"/>
    </xf>
    <xf numFmtId="0" fontId="7" fillId="0" borderId="5"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2" fillId="0" borderId="7" xfId="0" applyFont="1" applyFill="1" applyBorder="1" applyAlignment="1" applyProtection="1">
      <alignment horizontal="center" vertical="center" wrapText="1"/>
      <protection locked="0"/>
    </xf>
    <xf numFmtId="0" fontId="2" fillId="0" borderId="6" xfId="0" applyFont="1" applyFill="1" applyBorder="1" applyAlignment="1" applyProtection="1">
      <alignment horizontal="center" vertical="center" wrapText="1"/>
      <protection locked="0"/>
    </xf>
    <xf numFmtId="0" fontId="2" fillId="0" borderId="8" xfId="0" applyFont="1" applyFill="1" applyBorder="1" applyAlignment="1" applyProtection="1">
      <alignment horizontal="center" vertical="center" wrapText="1"/>
      <protection locked="0"/>
    </xf>
    <xf numFmtId="0" fontId="2" fillId="0" borderId="9" xfId="0" applyFont="1" applyFill="1" applyBorder="1" applyAlignment="1" applyProtection="1">
      <alignment horizontal="center" vertical="center" wrapText="1"/>
      <protection locked="0"/>
    </xf>
    <xf numFmtId="0" fontId="2" fillId="0" borderId="10" xfId="0" applyFont="1" applyFill="1" applyBorder="1" applyAlignment="1" applyProtection="1">
      <alignment horizontal="center" vertical="center" wrapText="1"/>
      <protection locked="0"/>
    </xf>
    <xf numFmtId="0" fontId="2" fillId="0" borderId="11" xfId="0" applyFont="1" applyFill="1" applyBorder="1" applyAlignment="1" applyProtection="1">
      <alignment horizontal="center" vertical="center" wrapText="1"/>
      <protection locked="0"/>
    </xf>
    <xf numFmtId="0" fontId="2" fillId="0" borderId="12" xfId="0" applyFont="1" applyFill="1" applyBorder="1" applyAlignment="1" applyProtection="1">
      <alignment horizontal="center" vertical="center" wrapText="1"/>
      <protection locked="0"/>
    </xf>
    <xf numFmtId="0" fontId="6" fillId="0" borderId="3" xfId="0" applyFont="1" applyFill="1" applyBorder="1" applyAlignment="1" applyProtection="1">
      <alignment horizontal="justify" vertical="center" wrapText="1"/>
      <protection locked="0"/>
    </xf>
    <xf numFmtId="0" fontId="6" fillId="0" borderId="4" xfId="0" applyFont="1" applyFill="1" applyBorder="1" applyAlignment="1" applyProtection="1">
      <alignment horizontal="justify" vertical="center" wrapText="1"/>
      <protection locked="0"/>
    </xf>
    <xf numFmtId="0" fontId="6" fillId="0" borderId="5" xfId="0" applyFont="1" applyFill="1" applyBorder="1" applyAlignment="1" applyProtection="1">
      <alignment horizontal="justify" vertical="center" wrapText="1"/>
      <protection locked="0"/>
    </xf>
    <xf numFmtId="0" fontId="22" fillId="0" borderId="3" xfId="0" applyFont="1" applyFill="1" applyBorder="1" applyAlignment="1" applyProtection="1">
      <alignment horizontal="justify" vertical="center" wrapText="1"/>
      <protection locked="0"/>
    </xf>
    <xf numFmtId="0" fontId="22" fillId="0" borderId="4" xfId="0" applyFont="1" applyFill="1" applyBorder="1" applyAlignment="1" applyProtection="1">
      <alignment horizontal="justify" vertical="center" wrapText="1"/>
      <protection locked="0"/>
    </xf>
    <xf numFmtId="0" fontId="22" fillId="0" borderId="5" xfId="0" applyFont="1" applyFill="1" applyBorder="1" applyAlignment="1" applyProtection="1">
      <alignment horizontal="justify" vertical="center" wrapText="1"/>
      <protection locked="0"/>
    </xf>
    <xf numFmtId="0" fontId="11" fillId="0" borderId="3" xfId="0" applyFont="1" applyFill="1" applyBorder="1" applyAlignment="1" applyProtection="1">
      <alignment horizontal="justify" vertical="center" wrapText="1"/>
      <protection locked="0"/>
    </xf>
    <xf numFmtId="0" fontId="11" fillId="0" borderId="4" xfId="0" applyFont="1" applyFill="1" applyBorder="1" applyAlignment="1" applyProtection="1">
      <alignment horizontal="justify" vertical="center" wrapText="1"/>
      <protection locked="0"/>
    </xf>
    <xf numFmtId="0" fontId="11" fillId="0" borderId="5" xfId="0" applyFont="1" applyFill="1" applyBorder="1" applyAlignment="1" applyProtection="1">
      <alignment horizontal="justify" vertical="center" wrapText="1"/>
      <protection locked="0"/>
    </xf>
    <xf numFmtId="0" fontId="22" fillId="0" borderId="3" xfId="0" applyFont="1" applyFill="1" applyBorder="1" applyAlignment="1" applyProtection="1">
      <alignment horizontal="left" vertical="center" wrapText="1"/>
      <protection locked="0"/>
    </xf>
    <xf numFmtId="0" fontId="22" fillId="0" borderId="4" xfId="0" applyFont="1" applyFill="1" applyBorder="1" applyAlignment="1" applyProtection="1">
      <alignment horizontal="left" vertical="center" wrapText="1"/>
      <protection locked="0"/>
    </xf>
    <xf numFmtId="0" fontId="22" fillId="0" borderId="5" xfId="0" applyFont="1" applyFill="1" applyBorder="1" applyAlignment="1" applyProtection="1">
      <alignment horizontal="left" vertical="center" wrapText="1"/>
      <protection locked="0"/>
    </xf>
    <xf numFmtId="0" fontId="22" fillId="0" borderId="1" xfId="0" applyFont="1" applyFill="1" applyBorder="1" applyAlignment="1" applyProtection="1">
      <alignment horizontal="justify" vertical="center" wrapText="1"/>
      <protection locked="0"/>
    </xf>
    <xf numFmtId="0" fontId="11" fillId="0" borderId="1" xfId="0" applyFont="1" applyFill="1" applyBorder="1" applyAlignment="1" applyProtection="1">
      <alignment horizontal="justify" vertical="center" wrapText="1"/>
      <protection locked="0"/>
    </xf>
    <xf numFmtId="0" fontId="3" fillId="0" borderId="0" xfId="0" quotePrefix="1" applyFont="1" applyFill="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5" fillId="0" borderId="3" xfId="0" quotePrefix="1" applyFont="1" applyFill="1" applyBorder="1" applyAlignment="1" applyProtection="1">
      <alignment horizontal="center" vertical="center" wrapText="1"/>
      <protection locked="0"/>
    </xf>
    <xf numFmtId="0" fontId="15" fillId="0" borderId="4" xfId="0" applyFont="1" applyFill="1" applyBorder="1" applyAlignment="1" applyProtection="1">
      <alignment horizontal="center" vertical="center" wrapText="1"/>
      <protection locked="0"/>
    </xf>
    <xf numFmtId="0" fontId="15" fillId="0" borderId="5" xfId="0" applyFont="1" applyFill="1" applyBorder="1" applyAlignment="1" applyProtection="1">
      <alignment horizontal="center" vertical="center" wrapText="1"/>
      <protection locked="0"/>
    </xf>
    <xf numFmtId="0" fontId="32" fillId="0" borderId="0" xfId="0" applyFont="1" applyFill="1" applyAlignment="1" applyProtection="1">
      <alignment horizontal="center" vertical="top" wrapText="1"/>
      <protection locked="0"/>
    </xf>
    <xf numFmtId="0" fontId="36" fillId="0" borderId="2" xfId="0" applyFont="1" applyFill="1" applyBorder="1" applyAlignment="1" applyProtection="1">
      <alignment horizontal="center" vertical="center" wrapText="1"/>
      <protection locked="0"/>
    </xf>
    <xf numFmtId="0" fontId="36" fillId="0" borderId="3" xfId="0" applyFont="1" applyFill="1" applyBorder="1" applyAlignment="1" applyProtection="1">
      <alignment horizontal="justify" vertical="center" wrapText="1"/>
      <protection locked="0"/>
    </xf>
    <xf numFmtId="0" fontId="36" fillId="0" borderId="4" xfId="0" applyFont="1" applyFill="1" applyBorder="1" applyAlignment="1" applyProtection="1">
      <alignment horizontal="justify" vertical="center" wrapText="1"/>
      <protection locked="0"/>
    </xf>
    <xf numFmtId="0" fontId="36" fillId="0" borderId="5" xfId="0" applyFont="1" applyFill="1" applyBorder="1" applyAlignment="1" applyProtection="1">
      <alignment horizontal="justify" vertical="center" wrapText="1"/>
      <protection locked="0"/>
    </xf>
    <xf numFmtId="0" fontId="41" fillId="0" borderId="6" xfId="0" applyFont="1" applyFill="1" applyBorder="1" applyAlignment="1" applyProtection="1">
      <alignment horizontal="center" vertical="center" wrapText="1"/>
      <protection locked="0"/>
    </xf>
    <xf numFmtId="0" fontId="32" fillId="0" borderId="0" xfId="0" applyFont="1" applyFill="1" applyAlignment="1" applyProtection="1">
      <alignment horizontal="center" vertical="center" wrapText="1"/>
      <protection locked="0"/>
    </xf>
    <xf numFmtId="0" fontId="30" fillId="0" borderId="0" xfId="0" applyFont="1" applyFill="1" applyAlignment="1" applyProtection="1">
      <alignment horizontal="center" vertical="center" wrapText="1"/>
      <protection locked="0"/>
    </xf>
    <xf numFmtId="0" fontId="33" fillId="0" borderId="3" xfId="0" applyFont="1" applyFill="1" applyBorder="1" applyAlignment="1" applyProtection="1">
      <alignment horizontal="justify" vertical="center" wrapText="1"/>
      <protection locked="0"/>
    </xf>
    <xf numFmtId="0" fontId="33" fillId="0" borderId="4" xfId="0" applyFont="1" applyFill="1" applyBorder="1" applyAlignment="1" applyProtection="1">
      <alignment horizontal="justify" vertical="center" wrapText="1"/>
      <protection locked="0"/>
    </xf>
    <xf numFmtId="0" fontId="33" fillId="0" borderId="5" xfId="0" applyFont="1" applyFill="1" applyBorder="1" applyAlignment="1" applyProtection="1">
      <alignment horizontal="justify" vertical="center" wrapText="1"/>
      <protection locked="0"/>
    </xf>
    <xf numFmtId="0" fontId="32" fillId="0" borderId="3" xfId="0" applyFont="1" applyFill="1" applyBorder="1" applyAlignment="1" applyProtection="1">
      <alignment horizontal="center" vertical="center" wrapText="1"/>
      <protection locked="0"/>
    </xf>
    <xf numFmtId="0" fontId="32" fillId="0" borderId="4" xfId="0" applyFont="1" applyFill="1" applyBorder="1" applyAlignment="1" applyProtection="1">
      <alignment horizontal="center" vertical="center" wrapText="1"/>
      <protection locked="0"/>
    </xf>
    <xf numFmtId="0" fontId="32" fillId="0" borderId="5" xfId="0" applyFont="1" applyFill="1" applyBorder="1" applyAlignment="1" applyProtection="1">
      <alignment horizontal="center" vertical="center" wrapText="1"/>
      <protection locked="0"/>
    </xf>
    <xf numFmtId="0" fontId="41" fillId="0" borderId="0" xfId="0" applyFont="1" applyFill="1" applyAlignment="1" applyProtection="1">
      <alignment horizontal="center" vertical="center" wrapText="1"/>
      <protection locked="0"/>
    </xf>
    <xf numFmtId="0" fontId="40" fillId="0" borderId="3" xfId="0" applyFont="1" applyFill="1" applyBorder="1" applyAlignment="1" applyProtection="1">
      <alignment horizontal="center" vertical="center" wrapText="1"/>
      <protection locked="0"/>
    </xf>
    <xf numFmtId="0" fontId="40" fillId="0" borderId="4" xfId="0" applyFont="1" applyFill="1" applyBorder="1" applyAlignment="1" applyProtection="1">
      <alignment horizontal="center" vertical="center" wrapText="1"/>
      <protection locked="0"/>
    </xf>
    <xf numFmtId="0" fontId="40" fillId="0" borderId="5" xfId="0" applyFont="1" applyFill="1" applyBorder="1" applyAlignment="1" applyProtection="1">
      <alignment horizontal="center" vertical="center" wrapText="1"/>
      <protection locked="0"/>
    </xf>
    <xf numFmtId="0" fontId="36" fillId="0" borderId="0" xfId="0" applyFont="1" applyFill="1" applyBorder="1" applyAlignment="1" applyProtection="1">
      <alignment horizontal="left" vertical="center" wrapText="1"/>
      <protection locked="0"/>
    </xf>
    <xf numFmtId="0" fontId="36" fillId="0" borderId="7" xfId="0" applyFont="1" applyFill="1" applyBorder="1" applyAlignment="1" applyProtection="1">
      <alignment horizontal="center" vertical="center" wrapText="1"/>
      <protection locked="0"/>
    </xf>
    <xf numFmtId="0" fontId="36" fillId="0" borderId="6" xfId="0" applyFont="1" applyFill="1" applyBorder="1" applyAlignment="1" applyProtection="1">
      <alignment horizontal="center" vertical="center" wrapText="1"/>
      <protection locked="0"/>
    </xf>
    <xf numFmtId="0" fontId="36" fillId="0" borderId="8" xfId="0" applyFont="1" applyFill="1" applyBorder="1" applyAlignment="1" applyProtection="1">
      <alignment horizontal="center" vertical="center" wrapText="1"/>
      <protection locked="0"/>
    </xf>
    <xf numFmtId="0" fontId="36" fillId="0" borderId="9" xfId="0" applyFont="1" applyFill="1" applyBorder="1" applyAlignment="1" applyProtection="1">
      <alignment horizontal="center" vertical="center" wrapText="1"/>
      <protection locked="0"/>
    </xf>
    <xf numFmtId="0" fontId="36" fillId="0" borderId="10" xfId="0" applyFont="1" applyFill="1" applyBorder="1" applyAlignment="1" applyProtection="1">
      <alignment horizontal="center" vertical="center" wrapText="1"/>
      <protection locked="0"/>
    </xf>
    <xf numFmtId="0" fontId="36" fillId="0" borderId="11" xfId="0" applyFont="1" applyFill="1" applyBorder="1" applyAlignment="1" applyProtection="1">
      <alignment horizontal="center" vertical="center" wrapText="1"/>
      <protection locked="0"/>
    </xf>
    <xf numFmtId="0" fontId="36" fillId="0" borderId="12" xfId="0" applyFont="1" applyFill="1" applyBorder="1" applyAlignment="1" applyProtection="1">
      <alignment horizontal="center" vertical="center" wrapText="1"/>
      <protection locked="0"/>
    </xf>
    <xf numFmtId="0" fontId="36" fillId="0" borderId="1" xfId="0" applyFont="1" applyFill="1" applyBorder="1" applyAlignment="1" applyProtection="1">
      <alignment horizontal="center" vertical="center" wrapText="1"/>
      <protection locked="0"/>
    </xf>
    <xf numFmtId="0" fontId="36" fillId="0" borderId="3" xfId="0" applyFont="1" applyFill="1" applyBorder="1" applyAlignment="1" applyProtection="1">
      <alignment horizontal="center" vertical="center" wrapText="1"/>
      <protection locked="0"/>
    </xf>
    <xf numFmtId="0" fontId="36" fillId="0" borderId="5" xfId="0" applyFont="1" applyFill="1" applyBorder="1" applyAlignment="1" applyProtection="1">
      <alignment horizontal="center" vertical="center" wrapText="1"/>
      <protection locked="0"/>
    </xf>
    <xf numFmtId="0" fontId="33" fillId="0" borderId="3" xfId="0" applyFont="1" applyFill="1" applyBorder="1" applyAlignment="1" applyProtection="1">
      <alignment horizontal="center" vertical="center" wrapText="1"/>
      <protection locked="0"/>
    </xf>
    <xf numFmtId="0" fontId="33" fillId="0" borderId="4" xfId="0" applyFont="1" applyFill="1" applyBorder="1" applyAlignment="1" applyProtection="1">
      <alignment horizontal="center" vertical="center" wrapText="1"/>
      <protection locked="0"/>
    </xf>
    <xf numFmtId="0" fontId="33" fillId="0" borderId="5" xfId="0" applyFont="1" applyFill="1" applyBorder="1" applyAlignment="1" applyProtection="1">
      <alignment horizontal="center" vertical="center" wrapText="1"/>
      <protection locked="0"/>
    </xf>
    <xf numFmtId="0" fontId="32" fillId="0" borderId="3" xfId="0" applyFont="1" applyFill="1" applyBorder="1" applyAlignment="1" applyProtection="1">
      <alignment horizontal="justify" vertical="center" wrapText="1"/>
      <protection locked="0"/>
    </xf>
    <xf numFmtId="0" fontId="32" fillId="0" borderId="4" xfId="0" applyFont="1" applyFill="1" applyBorder="1" applyAlignment="1" applyProtection="1">
      <alignment horizontal="justify" vertical="center" wrapText="1"/>
      <protection locked="0"/>
    </xf>
    <xf numFmtId="0" fontId="32" fillId="0" borderId="5" xfId="0" applyFont="1" applyFill="1" applyBorder="1" applyAlignment="1" applyProtection="1">
      <alignment horizontal="justify" vertical="center" wrapText="1"/>
      <protection locked="0"/>
    </xf>
    <xf numFmtId="0" fontId="32" fillId="0" borderId="3" xfId="0" applyFont="1" applyFill="1" applyBorder="1" applyAlignment="1" applyProtection="1">
      <alignment horizontal="left" vertical="center" wrapText="1"/>
      <protection locked="0"/>
    </xf>
    <xf numFmtId="0" fontId="32" fillId="0" borderId="4" xfId="0" applyFont="1" applyFill="1" applyBorder="1" applyAlignment="1" applyProtection="1">
      <alignment horizontal="left" vertical="center" wrapText="1"/>
      <protection locked="0"/>
    </xf>
    <xf numFmtId="0" fontId="32" fillId="0" borderId="5" xfId="0" applyFont="1" applyFill="1" applyBorder="1" applyAlignment="1" applyProtection="1">
      <alignment horizontal="left" vertical="center" wrapText="1"/>
      <protection locked="0"/>
    </xf>
    <xf numFmtId="0" fontId="32" fillId="0" borderId="1" xfId="0" applyFont="1" applyFill="1" applyBorder="1" applyAlignment="1" applyProtection="1">
      <alignment horizontal="justify" vertical="center" wrapText="1"/>
      <protection locked="0"/>
    </xf>
    <xf numFmtId="0" fontId="33" fillId="0" borderId="1" xfId="0" applyFont="1" applyFill="1" applyBorder="1" applyAlignment="1" applyProtection="1">
      <alignment horizontal="justify" vertical="center" wrapText="1"/>
      <protection locked="0"/>
    </xf>
    <xf numFmtId="0" fontId="36" fillId="0" borderId="0" xfId="0" applyFont="1" applyFill="1" applyAlignment="1" applyProtection="1">
      <alignment horizontal="left" vertical="center" wrapText="1"/>
      <protection locked="0"/>
    </xf>
    <xf numFmtId="0" fontId="32" fillId="0" borderId="1" xfId="0" applyFont="1" applyFill="1" applyBorder="1" applyAlignment="1" applyProtection="1">
      <alignment horizontal="center" vertical="center" wrapText="1"/>
      <protection locked="0"/>
    </xf>
    <xf numFmtId="0" fontId="38" fillId="0" borderId="3" xfId="0" quotePrefix="1" applyFont="1" applyFill="1" applyBorder="1" applyAlignment="1" applyProtection="1">
      <alignment horizontal="center" vertical="center" wrapText="1"/>
      <protection locked="0"/>
    </xf>
    <xf numFmtId="0" fontId="38" fillId="0" borderId="4" xfId="0" applyFont="1" applyFill="1" applyBorder="1" applyAlignment="1" applyProtection="1">
      <alignment horizontal="center" vertical="center" wrapText="1"/>
      <protection locked="0"/>
    </xf>
    <xf numFmtId="0" fontId="38" fillId="0" borderId="5" xfId="0" applyFont="1" applyFill="1" applyBorder="1" applyAlignment="1" applyProtection="1">
      <alignment horizontal="center" vertical="center" wrapText="1"/>
      <protection locked="0"/>
    </xf>
    <xf numFmtId="0" fontId="35" fillId="0" borderId="0" xfId="0" quotePrefix="1" applyFont="1" applyFill="1" applyAlignment="1" applyProtection="1">
      <alignment horizontal="center" vertical="center" wrapText="1"/>
      <protection locked="0"/>
    </xf>
    <xf numFmtId="0" fontId="22" fillId="2" borderId="3" xfId="0" applyFont="1" applyFill="1" applyBorder="1" applyAlignment="1" applyProtection="1">
      <alignment horizontal="left" vertical="top" wrapText="1"/>
      <protection locked="0"/>
    </xf>
    <xf numFmtId="0" fontId="22" fillId="2" borderId="4" xfId="0" applyFont="1" applyFill="1" applyBorder="1" applyAlignment="1" applyProtection="1">
      <alignment horizontal="left" vertical="top" wrapText="1"/>
      <protection locked="0"/>
    </xf>
    <xf numFmtId="0" fontId="22" fillId="2" borderId="5" xfId="0" applyFont="1" applyFill="1" applyBorder="1" applyAlignment="1" applyProtection="1">
      <alignment horizontal="left" vertical="top" wrapText="1"/>
      <protection locked="0"/>
    </xf>
    <xf numFmtId="0" fontId="11" fillId="2" borderId="3" xfId="0" applyFont="1" applyFill="1" applyBorder="1" applyAlignment="1" applyProtection="1">
      <alignment horizontal="left" vertical="center" wrapText="1"/>
      <protection locked="0"/>
    </xf>
    <xf numFmtId="0" fontId="11" fillId="2" borderId="4" xfId="0" applyFont="1" applyFill="1" applyBorder="1" applyAlignment="1" applyProtection="1">
      <alignment horizontal="left" vertical="center" wrapText="1"/>
      <protection locked="0"/>
    </xf>
    <xf numFmtId="0" fontId="11" fillId="2" borderId="5" xfId="0" applyFont="1" applyFill="1" applyBorder="1" applyAlignment="1" applyProtection="1">
      <alignment horizontal="left"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686757</xdr:colOff>
      <xdr:row>2</xdr:row>
      <xdr:rowOff>41301</xdr:rowOff>
    </xdr:from>
    <xdr:to>
      <xdr:col>1</xdr:col>
      <xdr:colOff>1494827</xdr:colOff>
      <xdr:row>2</xdr:row>
      <xdr:rowOff>41302</xdr:rowOff>
    </xdr:to>
    <xdr:cxnSp macro="">
      <xdr:nvCxnSpPr>
        <xdr:cNvPr id="2" name="Straight Connector 1">
          <a:extLst>
            <a:ext uri="{FF2B5EF4-FFF2-40B4-BE49-F238E27FC236}">
              <a16:creationId xmlns:a16="http://schemas.microsoft.com/office/drawing/2014/main" id="{CB1A3271-3B9E-74A6-C321-B490EC30AB64}"/>
            </a:ext>
          </a:extLst>
        </xdr:cNvPr>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534095</xdr:colOff>
      <xdr:row>1</xdr:row>
      <xdr:rowOff>453961</xdr:rowOff>
    </xdr:from>
    <xdr:to>
      <xdr:col>7</xdr:col>
      <xdr:colOff>327021</xdr:colOff>
      <xdr:row>1</xdr:row>
      <xdr:rowOff>453961</xdr:rowOff>
    </xdr:to>
    <xdr:cxnSp macro="">
      <xdr:nvCxnSpPr>
        <xdr:cNvPr id="3" name="Straight Connector 2">
          <a:extLst>
            <a:ext uri="{FF2B5EF4-FFF2-40B4-BE49-F238E27FC236}">
              <a16:creationId xmlns:a16="http://schemas.microsoft.com/office/drawing/2014/main" id="{F0856BE3-2370-513F-DAC4-4F96B32BF5BF}"/>
            </a:ext>
          </a:extLst>
        </xdr:cNvPr>
        <xdr:cNvCxnSpPr/>
      </xdr:nvCxnSpPr>
      <xdr:spPr>
        <a:xfrm>
          <a:off x="4316881" y="653532"/>
          <a:ext cx="204264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705807</xdr:colOff>
      <xdr:row>2</xdr:row>
      <xdr:rowOff>39700</xdr:rowOff>
    </xdr:from>
    <xdr:to>
      <xdr:col>1</xdr:col>
      <xdr:colOff>1521399</xdr:colOff>
      <xdr:row>2</xdr:row>
      <xdr:rowOff>39701</xdr:rowOff>
    </xdr:to>
    <xdr:cxnSp macro="">
      <xdr:nvCxnSpPr>
        <xdr:cNvPr id="2" name="Straight Connector 1">
          <a:extLst>
            <a:ext uri="{FF2B5EF4-FFF2-40B4-BE49-F238E27FC236}">
              <a16:creationId xmlns:a16="http://schemas.microsoft.com/office/drawing/2014/main" id="{94315BA6-B7BE-BB90-9224-1614C374016B}"/>
            </a:ext>
          </a:extLst>
        </xdr:cNvPr>
        <xdr:cNvCxnSpPr/>
      </xdr:nvCxnSpPr>
      <xdr:spPr>
        <a:xfrm flipV="1">
          <a:off x="1074107"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71451</xdr:colOff>
      <xdr:row>1</xdr:row>
      <xdr:rowOff>442623</xdr:rowOff>
    </xdr:from>
    <xdr:to>
      <xdr:col>6</xdr:col>
      <xdr:colOff>571974</xdr:colOff>
      <xdr:row>1</xdr:row>
      <xdr:rowOff>442623</xdr:rowOff>
    </xdr:to>
    <xdr:cxnSp macro="">
      <xdr:nvCxnSpPr>
        <xdr:cNvPr id="3" name="Straight Connector 2">
          <a:extLst>
            <a:ext uri="{FF2B5EF4-FFF2-40B4-BE49-F238E27FC236}">
              <a16:creationId xmlns:a16="http://schemas.microsoft.com/office/drawing/2014/main" id="{2AE566A7-8C41-9114-F6C3-0D8AAD8C014B}"/>
            </a:ext>
          </a:extLst>
        </xdr:cNvPr>
        <xdr:cNvCxnSpPr/>
      </xdr:nvCxnSpPr>
      <xdr:spPr>
        <a:xfrm>
          <a:off x="3684601" y="642648"/>
          <a:ext cx="197061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1559064</xdr:colOff>
      <xdr:row>2</xdr:row>
      <xdr:rowOff>39701</xdr:rowOff>
    </xdr:to>
    <xdr:cxnSp macro="">
      <xdr:nvCxnSpPr>
        <xdr:cNvPr id="2" name="Straight Connector 1">
          <a:extLst>
            <a:ext uri="{FF2B5EF4-FFF2-40B4-BE49-F238E27FC236}">
              <a16:creationId xmlns:a16="http://schemas.microsoft.com/office/drawing/2014/main" id="{457DDF4B-E6DA-35E7-7841-4C06636F0683}"/>
            </a:ext>
          </a:extLst>
        </xdr:cNvPr>
        <xdr:cNvCxnSpPr/>
      </xdr:nvCxnSpPr>
      <xdr:spPr>
        <a:xfrm flipV="1">
          <a:off x="1123223"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71451</xdr:colOff>
      <xdr:row>1</xdr:row>
      <xdr:rowOff>445798</xdr:rowOff>
    </xdr:from>
    <xdr:to>
      <xdr:col>6</xdr:col>
      <xdr:colOff>571968</xdr:colOff>
      <xdr:row>1</xdr:row>
      <xdr:rowOff>445798</xdr:rowOff>
    </xdr:to>
    <xdr:cxnSp macro="">
      <xdr:nvCxnSpPr>
        <xdr:cNvPr id="3" name="Straight Connector 2">
          <a:extLst>
            <a:ext uri="{FF2B5EF4-FFF2-40B4-BE49-F238E27FC236}">
              <a16:creationId xmlns:a16="http://schemas.microsoft.com/office/drawing/2014/main" id="{5DC78394-5B82-C40A-D6BE-02C0CCF80160}"/>
            </a:ext>
          </a:extLst>
        </xdr:cNvPr>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74"/>
  <sheetViews>
    <sheetView tabSelected="1" topLeftCell="A52" zoomScale="70" zoomScaleNormal="70" workbookViewId="0">
      <selection activeCell="H42" sqref="H42"/>
    </sheetView>
  </sheetViews>
  <sheetFormatPr defaultColWidth="9.1796875" defaultRowHeight="15.5" x14ac:dyDescent="0.35"/>
  <cols>
    <col min="1" max="1" width="5.453125" style="4" bestFit="1" customWidth="1"/>
    <col min="2" max="2" width="27.1796875" style="5" customWidth="1"/>
    <col min="3" max="3" width="11" style="4" customWidth="1"/>
    <col min="4" max="4" width="10.54296875" style="4" customWidth="1"/>
    <col min="5" max="5" width="11.54296875" style="4" customWidth="1"/>
    <col min="6" max="6" width="10.54296875" style="4" customWidth="1"/>
    <col min="7" max="7" width="10.1796875" style="4" customWidth="1"/>
    <col min="8" max="8" width="22.6328125" style="4" customWidth="1"/>
    <col min="9" max="9" width="5" style="4" customWidth="1"/>
    <col min="10" max="10" width="9.1796875" style="4"/>
    <col min="11" max="11" width="34.81640625" style="4" customWidth="1"/>
    <col min="12" max="16384" width="9.1796875" style="4"/>
  </cols>
  <sheetData>
    <row r="1" spans="1:8" ht="25.5" customHeight="1" x14ac:dyDescent="0.35">
      <c r="H1" s="9" t="s">
        <v>109</v>
      </c>
    </row>
    <row r="2" spans="1:8" s="8" customFormat="1" ht="48.75" customHeight="1" x14ac:dyDescent="0.35">
      <c r="A2" s="88" t="s">
        <v>13</v>
      </c>
      <c r="B2" s="88"/>
      <c r="C2" s="88"/>
      <c r="D2" s="88" t="s">
        <v>17</v>
      </c>
      <c r="E2" s="88"/>
      <c r="F2" s="88"/>
      <c r="G2" s="88"/>
      <c r="H2" s="88"/>
    </row>
    <row r="3" spans="1:8" s="8" customFormat="1" ht="8.25" customHeight="1" x14ac:dyDescent="0.35">
      <c r="A3" s="87"/>
      <c r="B3" s="87"/>
      <c r="D3" s="10"/>
      <c r="E3" s="10"/>
      <c r="F3" s="10"/>
      <c r="G3" s="10"/>
      <c r="H3" s="10"/>
    </row>
    <row r="4" spans="1:8" ht="13.9" customHeight="1" x14ac:dyDescent="0.35">
      <c r="B4" s="4"/>
    </row>
    <row r="5" spans="1:8" ht="40" customHeight="1" x14ac:dyDescent="0.35">
      <c r="A5" s="124" t="s">
        <v>142</v>
      </c>
      <c r="B5" s="124"/>
      <c r="C5" s="124"/>
      <c r="D5" s="124"/>
      <c r="E5" s="124"/>
      <c r="F5" s="124"/>
      <c r="G5" s="124"/>
      <c r="H5" s="124"/>
    </row>
    <row r="6" spans="1:8" ht="12" customHeight="1" x14ac:dyDescent="0.35"/>
    <row r="7" spans="1:8" s="1" customFormat="1" ht="25.15" customHeight="1" x14ac:dyDescent="0.35">
      <c r="B7" s="125" t="s">
        <v>138</v>
      </c>
      <c r="C7" s="125"/>
      <c r="D7" s="125"/>
      <c r="E7" s="125"/>
      <c r="F7" s="125"/>
      <c r="G7" s="125"/>
      <c r="H7" s="125"/>
    </row>
    <row r="8" spans="1:8" s="1" customFormat="1" ht="20.149999999999999" customHeight="1" x14ac:dyDescent="0.35">
      <c r="B8" s="125" t="s">
        <v>139</v>
      </c>
      <c r="C8" s="125"/>
      <c r="D8" s="125"/>
      <c r="E8" s="125"/>
      <c r="F8" s="125"/>
      <c r="G8" s="125"/>
      <c r="H8" s="125"/>
    </row>
    <row r="9" spans="1:8" s="1" customFormat="1" ht="20.149999999999999" customHeight="1" x14ac:dyDescent="0.35">
      <c r="B9" s="125" t="s">
        <v>140</v>
      </c>
      <c r="C9" s="125"/>
      <c r="D9" s="125"/>
      <c r="E9" s="125"/>
      <c r="F9" s="125"/>
      <c r="G9" s="125"/>
      <c r="H9" s="125"/>
    </row>
    <row r="10" spans="1:8" s="1" customFormat="1" ht="20.149999999999999" customHeight="1" x14ac:dyDescent="0.35">
      <c r="B10" s="11" t="s">
        <v>52</v>
      </c>
      <c r="C10" s="125">
        <v>11100110132</v>
      </c>
      <c r="D10" s="125"/>
      <c r="E10" s="125"/>
      <c r="F10" s="11"/>
      <c r="G10" s="11"/>
      <c r="H10" s="11"/>
    </row>
    <row r="11" spans="1:8" s="1" customFormat="1" ht="20.149999999999999" customHeight="1" x14ac:dyDescent="0.35">
      <c r="B11" s="11"/>
      <c r="C11" s="11"/>
    </row>
    <row r="12" spans="1:8" s="8" customFormat="1" ht="54.75" customHeight="1" x14ac:dyDescent="0.35">
      <c r="A12" s="12" t="s">
        <v>14</v>
      </c>
      <c r="B12" s="126" t="s">
        <v>15</v>
      </c>
      <c r="C12" s="126"/>
      <c r="D12" s="126"/>
      <c r="E12" s="12" t="s">
        <v>16</v>
      </c>
      <c r="F12" s="2" t="s">
        <v>23</v>
      </c>
      <c r="G12" s="2" t="s">
        <v>26</v>
      </c>
      <c r="H12" s="12" t="s">
        <v>18</v>
      </c>
    </row>
    <row r="13" spans="1:8" s="18" customFormat="1" ht="16.5" customHeight="1" x14ac:dyDescent="0.35">
      <c r="A13" s="13" t="s">
        <v>29</v>
      </c>
      <c r="B13" s="127" t="s">
        <v>30</v>
      </c>
      <c r="C13" s="128"/>
      <c r="D13" s="129"/>
      <c r="E13" s="13" t="s">
        <v>31</v>
      </c>
      <c r="F13" s="13" t="s">
        <v>32</v>
      </c>
      <c r="G13" s="13" t="s">
        <v>33</v>
      </c>
      <c r="H13" s="13" t="s">
        <v>34</v>
      </c>
    </row>
    <row r="14" spans="1:8" s="8" customFormat="1" ht="89.25" customHeight="1" x14ac:dyDescent="0.35">
      <c r="A14" s="12" t="s">
        <v>0</v>
      </c>
      <c r="B14" s="122" t="s">
        <v>60</v>
      </c>
      <c r="C14" s="122"/>
      <c r="D14" s="122"/>
      <c r="E14" s="22">
        <f>E15+E19+E25+E28</f>
        <v>20</v>
      </c>
      <c r="F14" s="26">
        <f>ROUND(F15+F19+F25+F28,1)</f>
        <v>20</v>
      </c>
      <c r="G14" s="27"/>
      <c r="H14" s="12"/>
    </row>
    <row r="15" spans="1:8" s="14" customFormat="1" ht="24" customHeight="1" x14ac:dyDescent="0.35">
      <c r="A15" s="3">
        <v>1</v>
      </c>
      <c r="B15" s="122" t="s">
        <v>61</v>
      </c>
      <c r="C15" s="122"/>
      <c r="D15" s="122"/>
      <c r="E15" s="22">
        <f>5-(E16+E17+E18)</f>
        <v>5</v>
      </c>
      <c r="F15" s="26">
        <f>ROUND(5-(F16+F17+F18),1)</f>
        <v>5</v>
      </c>
      <c r="G15" s="27"/>
      <c r="H15" s="3"/>
    </row>
    <row r="16" spans="1:8" s="14" customFormat="1" ht="119.25" customHeight="1" x14ac:dyDescent="0.35">
      <c r="A16" s="3" t="s">
        <v>35</v>
      </c>
      <c r="B16" s="116" t="s">
        <v>111</v>
      </c>
      <c r="C16" s="117"/>
      <c r="D16" s="118"/>
      <c r="E16" s="23"/>
      <c r="F16" s="33">
        <v>0</v>
      </c>
      <c r="G16" s="27"/>
      <c r="H16" s="3"/>
    </row>
    <row r="17" spans="1:8" s="25" customFormat="1" ht="67.75" customHeight="1" x14ac:dyDescent="0.35">
      <c r="A17" s="3" t="s">
        <v>36</v>
      </c>
      <c r="B17" s="116" t="s">
        <v>115</v>
      </c>
      <c r="C17" s="117"/>
      <c r="D17" s="118"/>
      <c r="E17" s="23"/>
      <c r="F17" s="33">
        <v>0</v>
      </c>
      <c r="G17" s="27"/>
      <c r="H17" s="31"/>
    </row>
    <row r="18" spans="1:8" s="25" customFormat="1" ht="85.5" customHeight="1" x14ac:dyDescent="0.35">
      <c r="A18" s="3" t="s">
        <v>37</v>
      </c>
      <c r="B18" s="116" t="s">
        <v>103</v>
      </c>
      <c r="C18" s="117"/>
      <c r="D18" s="118"/>
      <c r="E18" s="23"/>
      <c r="F18" s="33">
        <v>0</v>
      </c>
      <c r="G18" s="27"/>
      <c r="H18" s="31"/>
    </row>
    <row r="19" spans="1:8" s="25" customFormat="1" ht="47.65" customHeight="1" x14ac:dyDescent="0.35">
      <c r="A19" s="3">
        <v>2</v>
      </c>
      <c r="B19" s="113" t="s">
        <v>104</v>
      </c>
      <c r="C19" s="114"/>
      <c r="D19" s="115"/>
      <c r="E19" s="22">
        <f>6-(E20+E21+E22+E23+E24)</f>
        <v>6</v>
      </c>
      <c r="F19" s="26">
        <f>ROUND(6-(F20+F21+F22+F23+F24),1)</f>
        <v>6</v>
      </c>
      <c r="G19" s="27"/>
      <c r="H19" s="37"/>
    </row>
    <row r="20" spans="1:8" s="25" customFormat="1" ht="39.75" customHeight="1" x14ac:dyDescent="0.35">
      <c r="A20" s="19" t="s">
        <v>38</v>
      </c>
      <c r="B20" s="116" t="s">
        <v>64</v>
      </c>
      <c r="C20" s="117"/>
      <c r="D20" s="118"/>
      <c r="E20" s="20"/>
      <c r="F20" s="33">
        <v>0</v>
      </c>
      <c r="G20" s="27"/>
      <c r="H20" s="31"/>
    </row>
    <row r="21" spans="1:8" s="25" customFormat="1" ht="48.75" customHeight="1" x14ac:dyDescent="0.35">
      <c r="A21" s="19" t="s">
        <v>39</v>
      </c>
      <c r="B21" s="116" t="s">
        <v>63</v>
      </c>
      <c r="C21" s="117"/>
      <c r="D21" s="118"/>
      <c r="E21" s="20"/>
      <c r="F21" s="33">
        <v>0</v>
      </c>
      <c r="G21" s="27"/>
      <c r="H21" s="31"/>
    </row>
    <row r="22" spans="1:8" s="25" customFormat="1" ht="52.5" customHeight="1" x14ac:dyDescent="0.35">
      <c r="A22" s="3" t="s">
        <v>40</v>
      </c>
      <c r="B22" s="116" t="s">
        <v>102</v>
      </c>
      <c r="C22" s="117"/>
      <c r="D22" s="118"/>
      <c r="E22" s="23"/>
      <c r="F22" s="33">
        <v>0</v>
      </c>
      <c r="G22" s="27"/>
      <c r="H22" s="31"/>
    </row>
    <row r="23" spans="1:8" s="25" customFormat="1" ht="70.5" customHeight="1" x14ac:dyDescent="0.35">
      <c r="A23" s="3" t="s">
        <v>41</v>
      </c>
      <c r="B23" s="116" t="s">
        <v>105</v>
      </c>
      <c r="C23" s="117"/>
      <c r="D23" s="118"/>
      <c r="E23" s="23"/>
      <c r="F23" s="33">
        <v>0</v>
      </c>
      <c r="G23" s="27"/>
      <c r="H23" s="31"/>
    </row>
    <row r="24" spans="1:8" s="25" customFormat="1" ht="37.5" customHeight="1" x14ac:dyDescent="0.35">
      <c r="A24" s="3" t="s">
        <v>42</v>
      </c>
      <c r="B24" s="116" t="s">
        <v>66</v>
      </c>
      <c r="C24" s="117"/>
      <c r="D24" s="118"/>
      <c r="E24" s="23"/>
      <c r="F24" s="33">
        <v>0</v>
      </c>
      <c r="G24" s="27"/>
      <c r="H24" s="31"/>
    </row>
    <row r="25" spans="1:8" s="14" customFormat="1" ht="54" customHeight="1" x14ac:dyDescent="0.35">
      <c r="A25" s="3">
        <v>3</v>
      </c>
      <c r="B25" s="113" t="s">
        <v>67</v>
      </c>
      <c r="C25" s="114"/>
      <c r="D25" s="115"/>
      <c r="E25" s="22">
        <f>5-(E26+E27)</f>
        <v>5</v>
      </c>
      <c r="F25" s="26">
        <f>ROUND(5-(F26+F27),1)</f>
        <v>5</v>
      </c>
      <c r="G25" s="27"/>
      <c r="H25" s="3"/>
    </row>
    <row r="26" spans="1:8" s="25" customFormat="1" ht="102.75" customHeight="1" x14ac:dyDescent="0.35">
      <c r="A26" s="3" t="s">
        <v>43</v>
      </c>
      <c r="B26" s="116" t="s">
        <v>68</v>
      </c>
      <c r="C26" s="117"/>
      <c r="D26" s="118"/>
      <c r="E26" s="23"/>
      <c r="F26" s="19">
        <v>0</v>
      </c>
      <c r="G26" s="47"/>
      <c r="H26" s="31"/>
    </row>
    <row r="27" spans="1:8" s="25" customFormat="1" ht="54.75" customHeight="1" x14ac:dyDescent="0.35">
      <c r="A27" s="3" t="s">
        <v>44</v>
      </c>
      <c r="B27" s="116" t="s">
        <v>108</v>
      </c>
      <c r="C27" s="117"/>
      <c r="D27" s="118"/>
      <c r="E27" s="23"/>
      <c r="F27" s="19">
        <v>0</v>
      </c>
      <c r="G27" s="47"/>
      <c r="H27" s="31"/>
    </row>
    <row r="28" spans="1:8" s="25" customFormat="1" ht="149.25" customHeight="1" x14ac:dyDescent="0.35">
      <c r="A28" s="39">
        <v>4</v>
      </c>
      <c r="B28" s="113" t="s">
        <v>69</v>
      </c>
      <c r="C28" s="114"/>
      <c r="D28" s="115"/>
      <c r="E28" s="22">
        <f>4-(E29+E30+E31)</f>
        <v>4</v>
      </c>
      <c r="F28" s="26">
        <f>ROUND(4-(F29+F30+F31),1)</f>
        <v>4</v>
      </c>
      <c r="G28" s="27"/>
      <c r="H28" s="37"/>
    </row>
    <row r="29" spans="1:8" s="25" customFormat="1" ht="54.75" customHeight="1" x14ac:dyDescent="0.35">
      <c r="A29" s="3" t="s">
        <v>70</v>
      </c>
      <c r="B29" s="116" t="s">
        <v>71</v>
      </c>
      <c r="C29" s="117"/>
      <c r="D29" s="118"/>
      <c r="E29" s="23"/>
      <c r="F29" s="19">
        <v>0</v>
      </c>
      <c r="G29" s="47"/>
      <c r="H29" s="31"/>
    </row>
    <row r="30" spans="1:8" s="25" customFormat="1" ht="57" customHeight="1" x14ac:dyDescent="0.35">
      <c r="A30" s="3" t="s">
        <v>72</v>
      </c>
      <c r="B30" s="116" t="s">
        <v>106</v>
      </c>
      <c r="C30" s="117"/>
      <c r="D30" s="118"/>
      <c r="E30" s="23"/>
      <c r="F30" s="19">
        <v>0</v>
      </c>
      <c r="G30" s="47"/>
      <c r="H30" s="31"/>
    </row>
    <row r="31" spans="1:8" s="25" customFormat="1" ht="54" customHeight="1" x14ac:dyDescent="0.35">
      <c r="A31" s="3" t="s">
        <v>73</v>
      </c>
      <c r="B31" s="116" t="s">
        <v>84</v>
      </c>
      <c r="C31" s="117"/>
      <c r="D31" s="118"/>
      <c r="E31" s="23"/>
      <c r="F31" s="19">
        <v>0</v>
      </c>
      <c r="G31" s="47"/>
      <c r="H31" s="31"/>
    </row>
    <row r="32" spans="1:8" s="8" customFormat="1" ht="27.75" customHeight="1" x14ac:dyDescent="0.35">
      <c r="A32" s="12" t="s">
        <v>1</v>
      </c>
      <c r="B32" s="119" t="s">
        <v>20</v>
      </c>
      <c r="C32" s="120"/>
      <c r="D32" s="121"/>
      <c r="E32" s="22">
        <f>E33+E35+E37+E39+E41+E43</f>
        <v>20</v>
      </c>
      <c r="F32" s="26">
        <f>ROUND(F33+F35+F37+F39+F41+F43,1)</f>
        <v>14</v>
      </c>
      <c r="G32" s="27"/>
      <c r="H32" s="12"/>
    </row>
    <row r="33" spans="1:8" s="14" customFormat="1" ht="53.25" customHeight="1" x14ac:dyDescent="0.35">
      <c r="A33" s="3">
        <v>5</v>
      </c>
      <c r="B33" s="122" t="s">
        <v>94</v>
      </c>
      <c r="C33" s="122"/>
      <c r="D33" s="122"/>
      <c r="E33" s="22">
        <v>1</v>
      </c>
      <c r="F33" s="26">
        <f>IF(F34&gt;1,"1",F34)</f>
        <v>0</v>
      </c>
      <c r="G33" s="27"/>
      <c r="H33" s="3"/>
    </row>
    <row r="34" spans="1:8" s="14" customFormat="1" ht="57" customHeight="1" x14ac:dyDescent="0.35">
      <c r="A34" s="3"/>
      <c r="B34" s="123" t="s">
        <v>96</v>
      </c>
      <c r="C34" s="123"/>
      <c r="D34" s="123"/>
      <c r="E34" s="22"/>
      <c r="F34" s="33"/>
      <c r="G34" s="27"/>
      <c r="H34" s="3"/>
    </row>
    <row r="35" spans="1:8" s="14" customFormat="1" ht="55.5" customHeight="1" x14ac:dyDescent="0.35">
      <c r="A35" s="3">
        <v>6</v>
      </c>
      <c r="B35" s="113" t="s">
        <v>95</v>
      </c>
      <c r="C35" s="114"/>
      <c r="D35" s="115"/>
      <c r="E35" s="22">
        <v>2</v>
      </c>
      <c r="F35" s="26">
        <f>IF(F36&gt;2,"2",F36)</f>
        <v>2</v>
      </c>
      <c r="G35" s="27"/>
      <c r="H35" s="3"/>
    </row>
    <row r="36" spans="1:8" s="14" customFormat="1" ht="60" customHeight="1" x14ac:dyDescent="0.35">
      <c r="A36" s="3"/>
      <c r="B36" s="110" t="s">
        <v>47</v>
      </c>
      <c r="C36" s="111"/>
      <c r="D36" s="112"/>
      <c r="E36" s="22"/>
      <c r="F36" s="33">
        <v>2</v>
      </c>
      <c r="G36" s="27"/>
      <c r="H36" s="3"/>
    </row>
    <row r="37" spans="1:8" s="14" customFormat="1" ht="57" customHeight="1" x14ac:dyDescent="0.35">
      <c r="A37" s="3">
        <v>7</v>
      </c>
      <c r="B37" s="113" t="s">
        <v>86</v>
      </c>
      <c r="C37" s="114"/>
      <c r="D37" s="115"/>
      <c r="E37" s="22">
        <v>2</v>
      </c>
      <c r="F37" s="26">
        <f>IF(F38&gt;2,"2",F38)</f>
        <v>2</v>
      </c>
      <c r="G37" s="27"/>
      <c r="H37" s="3"/>
    </row>
    <row r="38" spans="1:8" s="14" customFormat="1" ht="75.75" customHeight="1" x14ac:dyDescent="0.35">
      <c r="A38" s="3"/>
      <c r="B38" s="116" t="s">
        <v>50</v>
      </c>
      <c r="C38" s="117"/>
      <c r="D38" s="118"/>
      <c r="E38" s="22"/>
      <c r="F38" s="33">
        <v>2</v>
      </c>
      <c r="G38" s="27"/>
      <c r="H38" s="3"/>
    </row>
    <row r="39" spans="1:8" s="14" customFormat="1" ht="58.5" customHeight="1" x14ac:dyDescent="0.35">
      <c r="A39" s="3">
        <v>8</v>
      </c>
      <c r="B39" s="113" t="s">
        <v>87</v>
      </c>
      <c r="C39" s="114"/>
      <c r="D39" s="115"/>
      <c r="E39" s="22">
        <v>2</v>
      </c>
      <c r="F39" s="26">
        <f>IF(F40&gt;2,"2",F40)</f>
        <v>2</v>
      </c>
      <c r="G39" s="27"/>
      <c r="H39" s="3"/>
    </row>
    <row r="40" spans="1:8" s="14" customFormat="1" ht="70.5" customHeight="1" x14ac:dyDescent="0.35">
      <c r="A40" s="3"/>
      <c r="B40" s="116" t="s">
        <v>48</v>
      </c>
      <c r="C40" s="117"/>
      <c r="D40" s="118"/>
      <c r="E40" s="22"/>
      <c r="F40" s="33">
        <v>2</v>
      </c>
      <c r="G40" s="27"/>
      <c r="H40" s="3"/>
    </row>
    <row r="41" spans="1:8" s="14" customFormat="1" ht="42.75" customHeight="1" x14ac:dyDescent="0.35">
      <c r="A41" s="3">
        <v>9</v>
      </c>
      <c r="B41" s="113" t="s">
        <v>120</v>
      </c>
      <c r="C41" s="114"/>
      <c r="D41" s="115"/>
      <c r="E41" s="22">
        <v>8</v>
      </c>
      <c r="F41" s="26">
        <f>IF(F42&gt;8,"8",F42)</f>
        <v>8</v>
      </c>
      <c r="G41" s="27"/>
      <c r="H41" s="3"/>
    </row>
    <row r="42" spans="1:8" s="14" customFormat="1" ht="171" customHeight="1" x14ac:dyDescent="0.35">
      <c r="A42" s="3"/>
      <c r="B42" s="116" t="s">
        <v>114</v>
      </c>
      <c r="C42" s="117"/>
      <c r="D42" s="118"/>
      <c r="E42" s="22"/>
      <c r="F42" s="33">
        <v>8</v>
      </c>
      <c r="G42" s="27"/>
      <c r="H42" s="3" t="s">
        <v>144</v>
      </c>
    </row>
    <row r="43" spans="1:8" s="14" customFormat="1" ht="55.5" customHeight="1" x14ac:dyDescent="0.35">
      <c r="A43" s="3">
        <v>10</v>
      </c>
      <c r="B43" s="113" t="s">
        <v>98</v>
      </c>
      <c r="C43" s="114"/>
      <c r="D43" s="115"/>
      <c r="E43" s="22">
        <v>5</v>
      </c>
      <c r="F43" s="26">
        <f>ROUND(IF((F44+F45)&gt;5,"5",(F44+F45)),1)</f>
        <v>0</v>
      </c>
      <c r="G43" s="27"/>
      <c r="H43" s="3"/>
    </row>
    <row r="44" spans="1:8" s="14" customFormat="1" ht="108" customHeight="1" x14ac:dyDescent="0.35">
      <c r="A44" s="3" t="s">
        <v>99</v>
      </c>
      <c r="B44" s="116" t="s">
        <v>97</v>
      </c>
      <c r="C44" s="117"/>
      <c r="D44" s="118"/>
      <c r="E44" s="22"/>
      <c r="F44" s="33">
        <v>0</v>
      </c>
      <c r="G44" s="27"/>
      <c r="H44" s="3"/>
    </row>
    <row r="45" spans="1:8" s="14" customFormat="1" ht="73.5" customHeight="1" x14ac:dyDescent="0.35">
      <c r="A45" s="3" t="s">
        <v>100</v>
      </c>
      <c r="B45" s="116" t="s">
        <v>101</v>
      </c>
      <c r="C45" s="117"/>
      <c r="D45" s="118"/>
      <c r="E45" s="22"/>
      <c r="F45" s="33">
        <v>0</v>
      </c>
      <c r="G45" s="27"/>
      <c r="H45" s="3"/>
    </row>
    <row r="46" spans="1:8" s="8" customFormat="1" ht="55.5" customHeight="1" x14ac:dyDescent="0.35">
      <c r="A46" s="12" t="s">
        <v>3</v>
      </c>
      <c r="B46" s="113" t="s">
        <v>19</v>
      </c>
      <c r="C46" s="114"/>
      <c r="D46" s="115"/>
      <c r="E46" s="22">
        <v>60</v>
      </c>
      <c r="F46" s="33">
        <f>SUM(F47:F52)</f>
        <v>50</v>
      </c>
      <c r="G46" s="27"/>
      <c r="H46" s="12"/>
    </row>
    <row r="47" spans="1:8" s="14" customFormat="1" ht="29.25" customHeight="1" x14ac:dyDescent="0.35">
      <c r="A47" s="3"/>
      <c r="B47" s="110" t="s">
        <v>53</v>
      </c>
      <c r="C47" s="111"/>
      <c r="D47" s="112"/>
      <c r="E47" s="23">
        <v>60</v>
      </c>
      <c r="F47" s="3"/>
      <c r="G47" s="34"/>
      <c r="H47" s="3"/>
    </row>
    <row r="48" spans="1:8" s="14" customFormat="1" ht="29.25" customHeight="1" x14ac:dyDescent="0.35">
      <c r="A48" s="3"/>
      <c r="B48" s="116" t="s">
        <v>54</v>
      </c>
      <c r="C48" s="117"/>
      <c r="D48" s="118"/>
      <c r="E48" s="20">
        <v>50</v>
      </c>
      <c r="F48" s="3">
        <v>50</v>
      </c>
      <c r="G48" s="34"/>
      <c r="H48" s="3"/>
    </row>
    <row r="49" spans="1:8" s="14" customFormat="1" ht="29.25" customHeight="1" x14ac:dyDescent="0.35">
      <c r="A49" s="3"/>
      <c r="B49" s="110" t="s">
        <v>4</v>
      </c>
      <c r="C49" s="111"/>
      <c r="D49" s="112"/>
      <c r="E49" s="23">
        <v>40</v>
      </c>
      <c r="F49" s="3"/>
      <c r="G49" s="34"/>
      <c r="H49" s="3"/>
    </row>
    <row r="50" spans="1:8" s="14" customFormat="1" ht="29.25" customHeight="1" x14ac:dyDescent="0.35">
      <c r="A50" s="3"/>
      <c r="B50" s="110" t="s">
        <v>55</v>
      </c>
      <c r="C50" s="111"/>
      <c r="D50" s="112"/>
      <c r="E50" s="23">
        <v>30</v>
      </c>
      <c r="F50" s="3"/>
      <c r="G50" s="34"/>
      <c r="H50" s="3"/>
    </row>
    <row r="51" spans="1:8" s="14" customFormat="1" ht="29.25" customHeight="1" x14ac:dyDescent="0.35">
      <c r="A51" s="3"/>
      <c r="B51" s="110" t="s">
        <v>56</v>
      </c>
      <c r="C51" s="111"/>
      <c r="D51" s="112"/>
      <c r="E51" s="23">
        <v>20</v>
      </c>
      <c r="F51" s="3"/>
      <c r="G51" s="34"/>
      <c r="H51" s="3"/>
    </row>
    <row r="52" spans="1:8" s="14" customFormat="1" ht="29.25" customHeight="1" x14ac:dyDescent="0.35">
      <c r="A52" s="3"/>
      <c r="B52" s="110" t="s">
        <v>57</v>
      </c>
      <c r="C52" s="111"/>
      <c r="D52" s="112"/>
      <c r="E52" s="23">
        <v>0</v>
      </c>
      <c r="F52" s="3"/>
      <c r="G52" s="34"/>
      <c r="H52" s="3"/>
    </row>
    <row r="53" spans="1:8" s="8" customFormat="1" ht="26.25" customHeight="1" x14ac:dyDescent="0.35">
      <c r="A53" s="12"/>
      <c r="B53" s="96" t="s">
        <v>5</v>
      </c>
      <c r="C53" s="97"/>
      <c r="D53" s="98"/>
      <c r="E53" s="24">
        <f>E14+E32+E46</f>
        <v>100</v>
      </c>
      <c r="F53" s="24">
        <f>F14+F32+F46</f>
        <v>84</v>
      </c>
      <c r="G53" s="35"/>
      <c r="H53" s="12"/>
    </row>
    <row r="54" spans="1:8" ht="27" customHeight="1" x14ac:dyDescent="0.35">
      <c r="A54" s="28"/>
      <c r="B54" s="99" t="s">
        <v>58</v>
      </c>
      <c r="C54" s="100"/>
      <c r="D54" s="101"/>
      <c r="E54" s="46"/>
      <c r="F54" s="28"/>
      <c r="G54" s="48"/>
      <c r="H54" s="28"/>
    </row>
    <row r="55" spans="1:8" ht="37.5" customHeight="1" x14ac:dyDescent="0.35">
      <c r="A55" s="28"/>
      <c r="B55" s="96" t="s">
        <v>118</v>
      </c>
      <c r="C55" s="97"/>
      <c r="D55" s="98"/>
      <c r="E55" s="24">
        <f>E53-E54</f>
        <v>100</v>
      </c>
      <c r="F55" s="24">
        <f>ROUND(F53-F54,1)</f>
        <v>84</v>
      </c>
      <c r="G55" s="35"/>
      <c r="H55" s="12"/>
    </row>
    <row r="56" spans="1:8" ht="18" customHeight="1" x14ac:dyDescent="0.35">
      <c r="A56" s="29"/>
      <c r="B56" s="30"/>
      <c r="C56" s="30"/>
      <c r="D56" s="30"/>
      <c r="E56" s="29"/>
      <c r="F56" s="29"/>
      <c r="G56" s="29"/>
      <c r="H56" s="29"/>
    </row>
    <row r="57" spans="1:8" ht="45.75" customHeight="1" x14ac:dyDescent="0.35">
      <c r="B57" s="102" t="s">
        <v>24</v>
      </c>
      <c r="C57" s="102"/>
      <c r="D57" s="102"/>
    </row>
    <row r="58" spans="1:8" s="1" customFormat="1" ht="32.25" customHeight="1" x14ac:dyDescent="0.35">
      <c r="A58" s="103" t="s">
        <v>10</v>
      </c>
      <c r="B58" s="104"/>
      <c r="C58" s="105"/>
      <c r="D58" s="108" t="s">
        <v>77</v>
      </c>
      <c r="E58" s="90" t="s">
        <v>78</v>
      </c>
      <c r="F58" s="90"/>
      <c r="G58" s="91" t="s">
        <v>81</v>
      </c>
      <c r="H58" s="92"/>
    </row>
    <row r="59" spans="1:8" s="1" customFormat="1" ht="60" x14ac:dyDescent="0.35">
      <c r="A59" s="106"/>
      <c r="B59" s="82"/>
      <c r="C59" s="107"/>
      <c r="D59" s="109"/>
      <c r="E59" s="2" t="s">
        <v>79</v>
      </c>
      <c r="F59" s="2" t="s">
        <v>80</v>
      </c>
      <c r="G59" s="2" t="s">
        <v>82</v>
      </c>
      <c r="H59" s="2" t="s">
        <v>83</v>
      </c>
    </row>
    <row r="60" spans="1:8" ht="38.25" customHeight="1" x14ac:dyDescent="0.35">
      <c r="A60" s="93" t="s">
        <v>6</v>
      </c>
      <c r="B60" s="94"/>
      <c r="C60" s="95"/>
      <c r="D60" s="3" t="s">
        <v>74</v>
      </c>
      <c r="E60" s="23" t="str">
        <f>IF(AND(90&lt;=F55,F55&lt;100),F55,"")</f>
        <v/>
      </c>
      <c r="F60" s="20" t="str">
        <f>IF(AND(90&lt;=G55,G55&lt;=100),G55,"")</f>
        <v/>
      </c>
      <c r="G60" s="32" t="str">
        <f t="shared" ref="G60:H63" si="0">IF(ISNUMBER(E60)=TRUE,"X","")</f>
        <v/>
      </c>
      <c r="H60" s="32" t="str">
        <f t="shared" si="0"/>
        <v/>
      </c>
    </row>
    <row r="61" spans="1:8" ht="48.75" customHeight="1" x14ac:dyDescent="0.35">
      <c r="A61" s="93" t="s">
        <v>12</v>
      </c>
      <c r="B61" s="94"/>
      <c r="C61" s="95"/>
      <c r="D61" s="3" t="s">
        <v>75</v>
      </c>
      <c r="E61" s="23">
        <f>IF(AND(75&lt;=F55,F55&lt;90),F55,"")</f>
        <v>84</v>
      </c>
      <c r="F61" s="20" t="str">
        <f>IF(AND(75&lt;=G55,G55&lt;90),G55,"")</f>
        <v/>
      </c>
      <c r="G61" s="32" t="str">
        <f t="shared" si="0"/>
        <v>X</v>
      </c>
      <c r="H61" s="32" t="str">
        <f t="shared" si="0"/>
        <v/>
      </c>
    </row>
    <row r="62" spans="1:8" ht="50.25" customHeight="1" x14ac:dyDescent="0.35">
      <c r="A62" s="93" t="s">
        <v>7</v>
      </c>
      <c r="B62" s="94"/>
      <c r="C62" s="95"/>
      <c r="D62" s="3" t="s">
        <v>76</v>
      </c>
      <c r="E62" s="23" t="str">
        <f>IF(AND(50&lt;=F55,F55&lt;75),F55,"")</f>
        <v/>
      </c>
      <c r="F62" s="20" t="str">
        <f>IF(AND(50&lt;=G55,G55&lt;75),G55,"")</f>
        <v/>
      </c>
      <c r="G62" s="32" t="str">
        <f t="shared" si="0"/>
        <v/>
      </c>
      <c r="H62" s="32" t="str">
        <f t="shared" si="0"/>
        <v/>
      </c>
    </row>
    <row r="63" spans="1:8" ht="37.5" customHeight="1" x14ac:dyDescent="0.35">
      <c r="A63" s="93" t="s">
        <v>9</v>
      </c>
      <c r="B63" s="94"/>
      <c r="C63" s="95"/>
      <c r="D63" s="3" t="s">
        <v>8</v>
      </c>
      <c r="E63" s="23" t="str">
        <f>IF(AND(0&lt;F55,F55&lt;50),F55,"")</f>
        <v/>
      </c>
      <c r="F63" s="34" t="str">
        <f>IF(AND(0&lt;G55,G55&lt;50),G55,"")</f>
        <v/>
      </c>
      <c r="G63" s="32" t="str">
        <f t="shared" si="0"/>
        <v/>
      </c>
      <c r="H63" s="36" t="str">
        <f t="shared" si="0"/>
        <v/>
      </c>
    </row>
    <row r="65" spans="2:8" s="6" customFormat="1" ht="20.25" customHeight="1" x14ac:dyDescent="0.35">
      <c r="B65" s="7"/>
      <c r="D65" s="81" t="s">
        <v>143</v>
      </c>
      <c r="E65" s="81"/>
      <c r="F65" s="81"/>
      <c r="G65" s="81"/>
      <c r="H65" s="81"/>
    </row>
    <row r="66" spans="2:8" s="8" customFormat="1" ht="35.25" customHeight="1" x14ac:dyDescent="0.35">
      <c r="D66" s="88" t="s">
        <v>11</v>
      </c>
      <c r="E66" s="88"/>
      <c r="F66" s="88"/>
      <c r="G66" s="88"/>
      <c r="H66" s="88"/>
    </row>
    <row r="67" spans="2:8" x14ac:dyDescent="0.35">
      <c r="D67" s="16"/>
      <c r="E67" s="16"/>
      <c r="F67" s="16"/>
      <c r="G67" s="16"/>
      <c r="H67" s="16"/>
    </row>
    <row r="70" spans="2:8" ht="23" customHeight="1" x14ac:dyDescent="0.35">
      <c r="E70" s="89" t="s">
        <v>141</v>
      </c>
      <c r="F70" s="89"/>
      <c r="G70" s="89"/>
      <c r="H70" s="80"/>
    </row>
    <row r="71" spans="2:8" ht="38" customHeight="1" x14ac:dyDescent="0.35">
      <c r="B71" s="82" t="s">
        <v>27</v>
      </c>
      <c r="C71" s="82"/>
      <c r="D71" s="82"/>
      <c r="E71" s="82"/>
      <c r="F71" s="82"/>
      <c r="G71" s="82"/>
      <c r="H71" s="82"/>
    </row>
    <row r="72" spans="2:8" ht="106.9" customHeight="1" x14ac:dyDescent="0.35">
      <c r="B72" s="83" t="s">
        <v>28</v>
      </c>
      <c r="C72" s="84"/>
      <c r="D72" s="84"/>
      <c r="E72" s="84"/>
      <c r="F72" s="84"/>
      <c r="G72" s="84"/>
      <c r="H72" s="85"/>
    </row>
    <row r="73" spans="2:8" ht="25.15" customHeight="1" x14ac:dyDescent="0.35">
      <c r="B73" s="17"/>
      <c r="D73" s="86" t="s">
        <v>121</v>
      </c>
      <c r="E73" s="86"/>
      <c r="F73" s="86"/>
      <c r="G73" s="86"/>
      <c r="H73" s="86"/>
    </row>
    <row r="74" spans="2:8" ht="21" customHeight="1" x14ac:dyDescent="0.35">
      <c r="B74" s="15"/>
      <c r="D74" s="87" t="s">
        <v>49</v>
      </c>
      <c r="E74" s="87"/>
      <c r="F74" s="87"/>
      <c r="G74" s="87"/>
      <c r="H74" s="87"/>
    </row>
  </sheetData>
  <sheetProtection formatCells="0" formatColumns="0" formatRows="0" insertColumns="0" insertRows="0" insertHyperlinks="0" deleteColumns="0" deleteRows="0" selectLockedCells="1" sort="0" autoFilter="0" pivotTables="0"/>
  <autoFilter ref="A12:H55">
    <filterColumn colId="1" showButton="0"/>
    <filterColumn colId="2" showButton="0"/>
  </autoFilter>
  <mergeCells count="68">
    <mergeCell ref="B16:D16"/>
    <mergeCell ref="A2:C2"/>
    <mergeCell ref="D2:H2"/>
    <mergeCell ref="A3:B3"/>
    <mergeCell ref="A5:H5"/>
    <mergeCell ref="B7:H7"/>
    <mergeCell ref="B8:H8"/>
    <mergeCell ref="B9:H9"/>
    <mergeCell ref="B12:D12"/>
    <mergeCell ref="B13:D13"/>
    <mergeCell ref="B14:D14"/>
    <mergeCell ref="B15:D15"/>
    <mergeCell ref="C10:E10"/>
    <mergeCell ref="B28:D28"/>
    <mergeCell ref="B17:D17"/>
    <mergeCell ref="B18:D18"/>
    <mergeCell ref="B19:D19"/>
    <mergeCell ref="B20:D20"/>
    <mergeCell ref="B21:D21"/>
    <mergeCell ref="B22:D22"/>
    <mergeCell ref="B23:D23"/>
    <mergeCell ref="B24:D24"/>
    <mergeCell ref="B25:D25"/>
    <mergeCell ref="B26:D26"/>
    <mergeCell ref="B27:D27"/>
    <mergeCell ref="B40:D40"/>
    <mergeCell ref="B29:D29"/>
    <mergeCell ref="B30:D30"/>
    <mergeCell ref="B31:D31"/>
    <mergeCell ref="B32:D32"/>
    <mergeCell ref="B33:D33"/>
    <mergeCell ref="B34:D34"/>
    <mergeCell ref="B35:D35"/>
    <mergeCell ref="B36:D36"/>
    <mergeCell ref="B37:D37"/>
    <mergeCell ref="B38:D38"/>
    <mergeCell ref="B39:D39"/>
    <mergeCell ref="B52:D52"/>
    <mergeCell ref="B41:D41"/>
    <mergeCell ref="B42:D42"/>
    <mergeCell ref="B43:D43"/>
    <mergeCell ref="B45:D45"/>
    <mergeCell ref="B46:D46"/>
    <mergeCell ref="B44:D44"/>
    <mergeCell ref="B47:D47"/>
    <mergeCell ref="B48:D48"/>
    <mergeCell ref="B49:D49"/>
    <mergeCell ref="B50:D50"/>
    <mergeCell ref="B51:D51"/>
    <mergeCell ref="A63:C63"/>
    <mergeCell ref="B53:D53"/>
    <mergeCell ref="B54:D54"/>
    <mergeCell ref="B55:D55"/>
    <mergeCell ref="B57:D57"/>
    <mergeCell ref="A58:C59"/>
    <mergeCell ref="D58:D59"/>
    <mergeCell ref="E58:F58"/>
    <mergeCell ref="G58:H58"/>
    <mergeCell ref="A60:C60"/>
    <mergeCell ref="A61:C61"/>
    <mergeCell ref="A62:C62"/>
    <mergeCell ref="D65:H65"/>
    <mergeCell ref="B71:H71"/>
    <mergeCell ref="B72:H72"/>
    <mergeCell ref="D73:H73"/>
    <mergeCell ref="D74:H74"/>
    <mergeCell ref="D66:H66"/>
    <mergeCell ref="E70:G70"/>
  </mergeCells>
  <printOptions horizontalCentered="1"/>
  <pageMargins left="0.17" right="0.3" top="0.45" bottom="0.39" header="0.13149606299212599" footer="0.16"/>
  <pageSetup paperSize="9" scale="77" orientation="portrait" r:id="rId1"/>
  <headerFooter>
    <oddFooter>Page &amp;P of &amp;N</oddFooter>
  </headerFooter>
  <rowBreaks count="1" manualBreakCount="1">
    <brk id="56"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H73"/>
  <sheetViews>
    <sheetView topLeftCell="A70" zoomScale="85" zoomScaleNormal="85" workbookViewId="0">
      <selection activeCell="B7" sqref="B7:H7"/>
    </sheetView>
  </sheetViews>
  <sheetFormatPr defaultColWidth="9.1796875" defaultRowHeight="15.5" x14ac:dyDescent="0.35"/>
  <cols>
    <col min="1" max="1" width="5.453125" style="49" bestFit="1" customWidth="1"/>
    <col min="2" max="2" width="27.1796875" style="50" customWidth="1"/>
    <col min="3" max="3" width="11" style="49" customWidth="1"/>
    <col min="4" max="4" width="10.54296875" style="49" customWidth="1"/>
    <col min="5" max="5" width="11.54296875" style="49" customWidth="1"/>
    <col min="6" max="6" width="10.54296875" style="49" customWidth="1"/>
    <col min="7" max="8" width="10.1796875" style="49" customWidth="1"/>
    <col min="9" max="9" width="2.54296875" style="49" customWidth="1"/>
    <col min="10" max="10" width="9.1796875" style="49"/>
    <col min="11" max="11" width="34.81640625" style="49" customWidth="1"/>
    <col min="12" max="16384" width="9.1796875" style="49"/>
  </cols>
  <sheetData>
    <row r="1" spans="1:8" x14ac:dyDescent="0.35">
      <c r="H1" s="51" t="s">
        <v>110</v>
      </c>
    </row>
    <row r="2" spans="1:8" s="52" customFormat="1" ht="48.75" customHeight="1" x14ac:dyDescent="0.35">
      <c r="A2" s="130" t="s">
        <v>124</v>
      </c>
      <c r="B2" s="130"/>
      <c r="C2" s="130"/>
      <c r="D2" s="130" t="s">
        <v>17</v>
      </c>
      <c r="E2" s="130"/>
      <c r="F2" s="130"/>
      <c r="G2" s="130"/>
      <c r="H2" s="130"/>
    </row>
    <row r="3" spans="1:8" s="52" customFormat="1" ht="8.25" customHeight="1" x14ac:dyDescent="0.35">
      <c r="A3" s="136"/>
      <c r="B3" s="136"/>
      <c r="D3" s="53"/>
      <c r="E3" s="53"/>
      <c r="F3" s="53"/>
      <c r="G3" s="53"/>
      <c r="H3" s="53"/>
    </row>
    <row r="4" spans="1:8" ht="13.9" customHeight="1" x14ac:dyDescent="0.35">
      <c r="B4" s="49"/>
    </row>
    <row r="5" spans="1:8" ht="40" customHeight="1" x14ac:dyDescent="0.35">
      <c r="A5" s="175" t="s">
        <v>137</v>
      </c>
      <c r="B5" s="175"/>
      <c r="C5" s="175"/>
      <c r="D5" s="175"/>
      <c r="E5" s="175"/>
      <c r="F5" s="175"/>
      <c r="G5" s="175"/>
      <c r="H5" s="175"/>
    </row>
    <row r="6" spans="1:8" ht="12" customHeight="1" x14ac:dyDescent="0.35"/>
    <row r="7" spans="1:8" s="54" customFormat="1" ht="25.15" customHeight="1" x14ac:dyDescent="0.35">
      <c r="B7" s="170" t="s">
        <v>132</v>
      </c>
      <c r="C7" s="170"/>
      <c r="D7" s="170"/>
      <c r="E7" s="170"/>
      <c r="F7" s="170"/>
      <c r="G7" s="170"/>
      <c r="H7" s="170"/>
    </row>
    <row r="8" spans="1:8" s="54" customFormat="1" ht="20.149999999999999" customHeight="1" x14ac:dyDescent="0.35">
      <c r="B8" s="170" t="s">
        <v>133</v>
      </c>
      <c r="C8" s="170"/>
      <c r="D8" s="170"/>
      <c r="E8" s="170"/>
      <c r="F8" s="170"/>
      <c r="G8" s="170"/>
      <c r="H8" s="170"/>
    </row>
    <row r="9" spans="1:8" s="54" customFormat="1" ht="20.149999999999999" customHeight="1" x14ac:dyDescent="0.35">
      <c r="B9" s="170" t="s">
        <v>134</v>
      </c>
      <c r="C9" s="170"/>
      <c r="D9" s="170"/>
      <c r="E9" s="170"/>
      <c r="F9" s="170"/>
      <c r="G9" s="170"/>
      <c r="H9" s="170"/>
    </row>
    <row r="10" spans="1:8" s="54" customFormat="1" ht="20.149999999999999" customHeight="1" x14ac:dyDescent="0.35">
      <c r="B10" s="170" t="s">
        <v>135</v>
      </c>
      <c r="C10" s="170"/>
      <c r="D10" s="55"/>
      <c r="E10" s="55"/>
      <c r="F10" s="55"/>
      <c r="G10" s="55"/>
      <c r="H10" s="55"/>
    </row>
    <row r="11" spans="1:8" s="54" customFormat="1" ht="12" customHeight="1" x14ac:dyDescent="0.35">
      <c r="B11" s="55"/>
      <c r="C11" s="55"/>
    </row>
    <row r="12" spans="1:8" s="52" customFormat="1" ht="52.5" customHeight="1" x14ac:dyDescent="0.35">
      <c r="A12" s="56" t="s">
        <v>14</v>
      </c>
      <c r="B12" s="171" t="s">
        <v>15</v>
      </c>
      <c r="C12" s="171"/>
      <c r="D12" s="171"/>
      <c r="E12" s="56" t="s">
        <v>16</v>
      </c>
      <c r="F12" s="57" t="s">
        <v>23</v>
      </c>
      <c r="G12" s="57" t="s">
        <v>26</v>
      </c>
      <c r="H12" s="56" t="s">
        <v>18</v>
      </c>
    </row>
    <row r="13" spans="1:8" s="59" customFormat="1" ht="16.5" customHeight="1" x14ac:dyDescent="0.35">
      <c r="A13" s="58" t="s">
        <v>29</v>
      </c>
      <c r="B13" s="172" t="s">
        <v>30</v>
      </c>
      <c r="C13" s="173"/>
      <c r="D13" s="174"/>
      <c r="E13" s="58" t="s">
        <v>31</v>
      </c>
      <c r="F13" s="58" t="s">
        <v>32</v>
      </c>
      <c r="G13" s="58" t="s">
        <v>33</v>
      </c>
      <c r="H13" s="58" t="s">
        <v>34</v>
      </c>
    </row>
    <row r="14" spans="1:8" s="52" customFormat="1" ht="93.75" customHeight="1" x14ac:dyDescent="0.35">
      <c r="A14" s="56" t="s">
        <v>0</v>
      </c>
      <c r="B14" s="168" t="s">
        <v>125</v>
      </c>
      <c r="C14" s="168"/>
      <c r="D14" s="168"/>
      <c r="E14" s="60"/>
      <c r="F14" s="61"/>
      <c r="G14" s="61"/>
      <c r="H14" s="56"/>
    </row>
    <row r="15" spans="1:8" s="63" customFormat="1" ht="33.75" customHeight="1" x14ac:dyDescent="0.35">
      <c r="A15" s="62">
        <v>1</v>
      </c>
      <c r="B15" s="168" t="s">
        <v>61</v>
      </c>
      <c r="C15" s="168"/>
      <c r="D15" s="168"/>
      <c r="E15" s="60"/>
      <c r="F15" s="61"/>
      <c r="G15" s="61"/>
      <c r="H15" s="62"/>
    </row>
    <row r="16" spans="1:8" s="63" customFormat="1" ht="115.5" customHeight="1" x14ac:dyDescent="0.35">
      <c r="A16" s="62" t="s">
        <v>35</v>
      </c>
      <c r="B16" s="138" t="s">
        <v>111</v>
      </c>
      <c r="C16" s="139"/>
      <c r="D16" s="140"/>
      <c r="E16" s="64"/>
      <c r="F16" s="62"/>
      <c r="G16" s="64"/>
      <c r="H16" s="62"/>
    </row>
    <row r="17" spans="1:8" s="67" customFormat="1" ht="102" customHeight="1" x14ac:dyDescent="0.35">
      <c r="A17" s="62" t="s">
        <v>36</v>
      </c>
      <c r="B17" s="138" t="s">
        <v>116</v>
      </c>
      <c r="C17" s="139"/>
      <c r="D17" s="140"/>
      <c r="E17" s="64"/>
      <c r="F17" s="62"/>
      <c r="G17" s="65"/>
      <c r="H17" s="66"/>
    </row>
    <row r="18" spans="1:8" s="67" customFormat="1" ht="92.25" customHeight="1" x14ac:dyDescent="0.35">
      <c r="A18" s="62" t="s">
        <v>37</v>
      </c>
      <c r="B18" s="138" t="s">
        <v>62</v>
      </c>
      <c r="C18" s="139"/>
      <c r="D18" s="140"/>
      <c r="E18" s="64"/>
      <c r="F18" s="62"/>
      <c r="G18" s="65"/>
      <c r="H18" s="66"/>
    </row>
    <row r="19" spans="1:8" s="67" customFormat="1" ht="52.5" customHeight="1" x14ac:dyDescent="0.35">
      <c r="A19" s="62">
        <v>2</v>
      </c>
      <c r="B19" s="162" t="s">
        <v>104</v>
      </c>
      <c r="C19" s="163"/>
      <c r="D19" s="164"/>
      <c r="E19" s="60"/>
      <c r="F19" s="61"/>
      <c r="G19" s="61"/>
      <c r="H19" s="66"/>
    </row>
    <row r="20" spans="1:8" s="67" customFormat="1" ht="39.75" customHeight="1" x14ac:dyDescent="0.35">
      <c r="A20" s="62" t="s">
        <v>38</v>
      </c>
      <c r="B20" s="138" t="s">
        <v>64</v>
      </c>
      <c r="C20" s="139"/>
      <c r="D20" s="140"/>
      <c r="E20" s="64"/>
      <c r="F20" s="62"/>
      <c r="G20" s="65"/>
      <c r="H20" s="66"/>
    </row>
    <row r="21" spans="1:8" s="67" customFormat="1" ht="57" customHeight="1" x14ac:dyDescent="0.35">
      <c r="A21" s="62" t="s">
        <v>39</v>
      </c>
      <c r="B21" s="138" t="s">
        <v>63</v>
      </c>
      <c r="C21" s="139"/>
      <c r="D21" s="140"/>
      <c r="E21" s="64"/>
      <c r="F21" s="62"/>
      <c r="G21" s="40"/>
      <c r="H21" s="66"/>
    </row>
    <row r="22" spans="1:8" s="67" customFormat="1" ht="52.5" customHeight="1" x14ac:dyDescent="0.35">
      <c r="A22" s="62" t="s">
        <v>40</v>
      </c>
      <c r="B22" s="138" t="s">
        <v>102</v>
      </c>
      <c r="C22" s="139"/>
      <c r="D22" s="140"/>
      <c r="E22" s="64"/>
      <c r="F22" s="62"/>
      <c r="G22" s="40"/>
      <c r="H22" s="66"/>
    </row>
    <row r="23" spans="1:8" s="67" customFormat="1" ht="70.5" customHeight="1" x14ac:dyDescent="0.35">
      <c r="A23" s="62" t="s">
        <v>41</v>
      </c>
      <c r="B23" s="138" t="s">
        <v>65</v>
      </c>
      <c r="C23" s="139"/>
      <c r="D23" s="140"/>
      <c r="E23" s="64"/>
      <c r="F23" s="62"/>
      <c r="G23" s="40"/>
      <c r="H23" s="66"/>
    </row>
    <row r="24" spans="1:8" s="67" customFormat="1" ht="42.75" customHeight="1" x14ac:dyDescent="0.35">
      <c r="A24" s="62" t="s">
        <v>42</v>
      </c>
      <c r="B24" s="138" t="s">
        <v>93</v>
      </c>
      <c r="C24" s="139"/>
      <c r="D24" s="140"/>
      <c r="E24" s="64"/>
      <c r="F24" s="62"/>
      <c r="G24" s="65"/>
      <c r="H24" s="66"/>
    </row>
    <row r="25" spans="1:8" s="63" customFormat="1" ht="60.75" customHeight="1" x14ac:dyDescent="0.35">
      <c r="A25" s="62">
        <v>3</v>
      </c>
      <c r="B25" s="162" t="s">
        <v>67</v>
      </c>
      <c r="C25" s="163"/>
      <c r="D25" s="164"/>
      <c r="E25" s="60"/>
      <c r="F25" s="61"/>
      <c r="G25" s="61"/>
      <c r="H25" s="62"/>
    </row>
    <row r="26" spans="1:8" s="67" customFormat="1" ht="100.5" customHeight="1" x14ac:dyDescent="0.35">
      <c r="A26" s="62" t="s">
        <v>43</v>
      </c>
      <c r="B26" s="138" t="s">
        <v>126</v>
      </c>
      <c r="C26" s="139"/>
      <c r="D26" s="140"/>
      <c r="E26" s="64"/>
      <c r="F26" s="62"/>
      <c r="G26" s="65"/>
      <c r="H26" s="66"/>
    </row>
    <row r="27" spans="1:8" s="67" customFormat="1" ht="54.75" customHeight="1" x14ac:dyDescent="0.35">
      <c r="A27" s="62" t="s">
        <v>44</v>
      </c>
      <c r="B27" s="138" t="s">
        <v>108</v>
      </c>
      <c r="C27" s="139"/>
      <c r="D27" s="140"/>
      <c r="E27" s="64"/>
      <c r="F27" s="62"/>
      <c r="G27" s="65"/>
      <c r="H27" s="66"/>
    </row>
    <row r="28" spans="1:8" s="67" customFormat="1" ht="149.25" customHeight="1" x14ac:dyDescent="0.35">
      <c r="A28" s="62">
        <v>4</v>
      </c>
      <c r="B28" s="162" t="s">
        <v>69</v>
      </c>
      <c r="C28" s="163"/>
      <c r="D28" s="164"/>
      <c r="E28" s="60"/>
      <c r="F28" s="61"/>
      <c r="G28" s="61"/>
      <c r="H28" s="66"/>
    </row>
    <row r="29" spans="1:8" s="67" customFormat="1" ht="54" customHeight="1" x14ac:dyDescent="0.35">
      <c r="A29" s="62" t="s">
        <v>70</v>
      </c>
      <c r="B29" s="138" t="s">
        <v>71</v>
      </c>
      <c r="C29" s="139"/>
      <c r="D29" s="140"/>
      <c r="E29" s="64"/>
      <c r="F29" s="62"/>
      <c r="G29" s="65"/>
      <c r="H29" s="66"/>
    </row>
    <row r="30" spans="1:8" s="67" customFormat="1" ht="60.75" customHeight="1" x14ac:dyDescent="0.35">
      <c r="A30" s="62" t="s">
        <v>72</v>
      </c>
      <c r="B30" s="138" t="s">
        <v>106</v>
      </c>
      <c r="C30" s="139"/>
      <c r="D30" s="140"/>
      <c r="E30" s="64"/>
      <c r="F30" s="62"/>
      <c r="G30" s="65"/>
      <c r="H30" s="66"/>
    </row>
    <row r="31" spans="1:8" s="67" customFormat="1" ht="52.5" customHeight="1" x14ac:dyDescent="0.35">
      <c r="A31" s="62" t="s">
        <v>73</v>
      </c>
      <c r="B31" s="138" t="s">
        <v>84</v>
      </c>
      <c r="C31" s="139"/>
      <c r="D31" s="140"/>
      <c r="E31" s="64"/>
      <c r="F31" s="62"/>
      <c r="G31" s="65"/>
      <c r="H31" s="66"/>
    </row>
    <row r="32" spans="1:8" s="52" customFormat="1" ht="27.75" customHeight="1" x14ac:dyDescent="0.35">
      <c r="A32" s="56" t="s">
        <v>1</v>
      </c>
      <c r="B32" s="165" t="s">
        <v>20</v>
      </c>
      <c r="C32" s="166"/>
      <c r="D32" s="167"/>
      <c r="E32" s="60"/>
      <c r="F32" s="61"/>
      <c r="G32" s="61"/>
      <c r="H32" s="56"/>
    </row>
    <row r="33" spans="1:8" s="63" customFormat="1" ht="73.150000000000006" customHeight="1" x14ac:dyDescent="0.35">
      <c r="A33" s="62">
        <v>5</v>
      </c>
      <c r="B33" s="168" t="s">
        <v>2</v>
      </c>
      <c r="C33" s="168"/>
      <c r="D33" s="168"/>
      <c r="E33" s="60"/>
      <c r="F33" s="61"/>
      <c r="G33" s="61"/>
    </row>
    <row r="34" spans="1:8" s="63" customFormat="1" ht="117.75" customHeight="1" x14ac:dyDescent="0.35">
      <c r="A34" s="62"/>
      <c r="B34" s="169" t="s">
        <v>91</v>
      </c>
      <c r="C34" s="169"/>
      <c r="D34" s="169"/>
      <c r="E34" s="60"/>
      <c r="F34" s="68"/>
      <c r="G34" s="61"/>
      <c r="H34" s="69"/>
    </row>
    <row r="35" spans="1:8" s="63" customFormat="1" ht="35.25" customHeight="1" x14ac:dyDescent="0.35">
      <c r="A35" s="62">
        <v>6</v>
      </c>
      <c r="B35" s="162" t="s">
        <v>85</v>
      </c>
      <c r="C35" s="163"/>
      <c r="D35" s="164"/>
      <c r="E35" s="60"/>
      <c r="F35" s="61"/>
      <c r="G35" s="61"/>
      <c r="H35" s="62"/>
    </row>
    <row r="36" spans="1:8" s="63" customFormat="1" ht="60.75" customHeight="1" x14ac:dyDescent="0.35">
      <c r="A36" s="62"/>
      <c r="B36" s="138" t="s">
        <v>90</v>
      </c>
      <c r="C36" s="139"/>
      <c r="D36" s="140"/>
      <c r="E36" s="60"/>
      <c r="F36" s="68"/>
      <c r="G36" s="61"/>
      <c r="H36" s="62"/>
    </row>
    <row r="37" spans="1:8" s="63" customFormat="1" ht="68.25" customHeight="1" x14ac:dyDescent="0.35">
      <c r="A37" s="62">
        <v>7</v>
      </c>
      <c r="B37" s="162" t="s">
        <v>86</v>
      </c>
      <c r="C37" s="163"/>
      <c r="D37" s="164"/>
      <c r="E37" s="60"/>
      <c r="F37" s="61"/>
      <c r="G37" s="61"/>
      <c r="H37" s="62"/>
    </row>
    <row r="38" spans="1:8" s="63" customFormat="1" ht="81" customHeight="1" x14ac:dyDescent="0.35">
      <c r="A38" s="62"/>
      <c r="B38" s="138" t="s">
        <v>92</v>
      </c>
      <c r="C38" s="139"/>
      <c r="D38" s="140"/>
      <c r="E38" s="60"/>
      <c r="F38" s="68"/>
      <c r="G38" s="61"/>
      <c r="H38" s="62"/>
    </row>
    <row r="39" spans="1:8" s="63" customFormat="1" ht="61.5" customHeight="1" x14ac:dyDescent="0.35">
      <c r="A39" s="62">
        <v>8</v>
      </c>
      <c r="B39" s="162" t="s">
        <v>87</v>
      </c>
      <c r="C39" s="163"/>
      <c r="D39" s="164"/>
      <c r="E39" s="60"/>
      <c r="F39" s="61"/>
      <c r="G39" s="61"/>
      <c r="H39" s="62"/>
    </row>
    <row r="40" spans="1:8" s="63" customFormat="1" ht="81.75" customHeight="1" x14ac:dyDescent="0.35">
      <c r="A40" s="62"/>
      <c r="B40" s="138" t="s">
        <v>45</v>
      </c>
      <c r="C40" s="139"/>
      <c r="D40" s="140"/>
      <c r="E40" s="60"/>
      <c r="F40" s="68"/>
      <c r="G40" s="61"/>
      <c r="H40" s="62"/>
    </row>
    <row r="41" spans="1:8" s="63" customFormat="1" ht="39.75" customHeight="1" x14ac:dyDescent="0.35">
      <c r="A41" s="62">
        <v>9</v>
      </c>
      <c r="B41" s="162" t="s">
        <v>120</v>
      </c>
      <c r="C41" s="163"/>
      <c r="D41" s="164"/>
      <c r="E41" s="60"/>
      <c r="F41" s="61"/>
      <c r="G41" s="61"/>
      <c r="H41" s="62"/>
    </row>
    <row r="42" spans="1:8" s="63" customFormat="1" ht="120.75" customHeight="1" x14ac:dyDescent="0.35">
      <c r="A42" s="62"/>
      <c r="B42" s="138" t="s">
        <v>113</v>
      </c>
      <c r="C42" s="139"/>
      <c r="D42" s="140"/>
      <c r="E42" s="60"/>
      <c r="F42" s="68"/>
      <c r="G42" s="61"/>
      <c r="H42" s="69"/>
    </row>
    <row r="43" spans="1:8" s="63" customFormat="1" ht="39" customHeight="1" x14ac:dyDescent="0.35">
      <c r="A43" s="62">
        <v>10</v>
      </c>
      <c r="B43" s="162" t="s">
        <v>88</v>
      </c>
      <c r="C43" s="163"/>
      <c r="D43" s="164"/>
      <c r="E43" s="60"/>
      <c r="F43" s="61"/>
      <c r="G43" s="61"/>
      <c r="H43" s="62"/>
    </row>
    <row r="44" spans="1:8" s="63" customFormat="1" ht="156.75" customHeight="1" x14ac:dyDescent="0.35">
      <c r="A44" s="62"/>
      <c r="B44" s="138" t="s">
        <v>107</v>
      </c>
      <c r="C44" s="139"/>
      <c r="D44" s="140"/>
      <c r="E44" s="60"/>
      <c r="F44" s="68"/>
      <c r="G44" s="61"/>
      <c r="H44" s="69"/>
    </row>
    <row r="45" spans="1:8" s="52" customFormat="1" ht="54" customHeight="1" x14ac:dyDescent="0.35">
      <c r="A45" s="56" t="s">
        <v>3</v>
      </c>
      <c r="B45" s="162" t="s">
        <v>127</v>
      </c>
      <c r="C45" s="163"/>
      <c r="D45" s="164"/>
      <c r="E45" s="60"/>
      <c r="F45" s="61"/>
      <c r="G45" s="61"/>
      <c r="H45" s="56"/>
    </row>
    <row r="46" spans="1:8" s="63" customFormat="1" ht="35.25" customHeight="1" x14ac:dyDescent="0.35">
      <c r="A46" s="62"/>
      <c r="B46" s="138" t="s">
        <v>53</v>
      </c>
      <c r="C46" s="139"/>
      <c r="D46" s="140"/>
      <c r="E46" s="64"/>
      <c r="F46" s="62"/>
      <c r="G46" s="64"/>
      <c r="H46" s="62"/>
    </row>
    <row r="47" spans="1:8" s="63" customFormat="1" ht="35.25" customHeight="1" x14ac:dyDescent="0.35">
      <c r="A47" s="62"/>
      <c r="B47" s="138" t="s">
        <v>54</v>
      </c>
      <c r="C47" s="139"/>
      <c r="D47" s="140"/>
      <c r="E47" s="64"/>
      <c r="F47" s="62"/>
      <c r="G47" s="64"/>
      <c r="H47" s="62"/>
    </row>
    <row r="48" spans="1:8" s="63" customFormat="1" ht="35.25" customHeight="1" x14ac:dyDescent="0.35">
      <c r="A48" s="62"/>
      <c r="B48" s="138" t="s">
        <v>4</v>
      </c>
      <c r="C48" s="139"/>
      <c r="D48" s="140"/>
      <c r="E48" s="64"/>
      <c r="F48" s="62"/>
      <c r="G48" s="64"/>
      <c r="H48" s="62"/>
    </row>
    <row r="49" spans="1:8" s="63" customFormat="1" ht="35.25" customHeight="1" x14ac:dyDescent="0.35">
      <c r="A49" s="62"/>
      <c r="B49" s="138" t="s">
        <v>55</v>
      </c>
      <c r="C49" s="139"/>
      <c r="D49" s="140"/>
      <c r="E49" s="64"/>
      <c r="F49" s="62"/>
      <c r="G49" s="64"/>
      <c r="H49" s="62"/>
    </row>
    <row r="50" spans="1:8" s="63" customFormat="1" ht="35.25" customHeight="1" x14ac:dyDescent="0.35">
      <c r="A50" s="62"/>
      <c r="B50" s="138" t="s">
        <v>56</v>
      </c>
      <c r="C50" s="139"/>
      <c r="D50" s="140"/>
      <c r="E50" s="64"/>
      <c r="F50" s="62"/>
      <c r="G50" s="64"/>
      <c r="H50" s="62"/>
    </row>
    <row r="51" spans="1:8" s="63" customFormat="1" ht="35.25" customHeight="1" x14ac:dyDescent="0.35">
      <c r="A51" s="62"/>
      <c r="B51" s="138" t="s">
        <v>57</v>
      </c>
      <c r="C51" s="139"/>
      <c r="D51" s="140"/>
      <c r="E51" s="64"/>
      <c r="F51" s="62"/>
      <c r="G51" s="64"/>
      <c r="H51" s="62"/>
    </row>
    <row r="52" spans="1:8" s="52" customFormat="1" ht="33" customHeight="1" x14ac:dyDescent="0.35">
      <c r="A52" s="56"/>
      <c r="B52" s="141" t="s">
        <v>5</v>
      </c>
      <c r="C52" s="142"/>
      <c r="D52" s="143"/>
      <c r="E52" s="60"/>
      <c r="F52" s="60"/>
      <c r="G52" s="60"/>
      <c r="H52" s="56"/>
    </row>
    <row r="53" spans="1:8" ht="37.5" customHeight="1" x14ac:dyDescent="0.35">
      <c r="A53" s="70"/>
      <c r="B53" s="145" t="s">
        <v>58</v>
      </c>
      <c r="C53" s="146"/>
      <c r="D53" s="147"/>
      <c r="E53" s="71"/>
      <c r="F53" s="70"/>
      <c r="G53" s="71"/>
      <c r="H53" s="70"/>
    </row>
    <row r="54" spans="1:8" ht="49.5" customHeight="1" x14ac:dyDescent="0.35">
      <c r="A54" s="70"/>
      <c r="B54" s="141" t="s">
        <v>128</v>
      </c>
      <c r="C54" s="142"/>
      <c r="D54" s="143"/>
      <c r="E54" s="60"/>
      <c r="F54" s="60"/>
      <c r="G54" s="60"/>
      <c r="H54" s="56"/>
    </row>
    <row r="55" spans="1:8" ht="17.25" customHeight="1" x14ac:dyDescent="0.35">
      <c r="A55" s="72"/>
      <c r="B55" s="73"/>
      <c r="C55" s="73"/>
      <c r="D55" s="73"/>
      <c r="E55" s="72"/>
      <c r="F55" s="72"/>
      <c r="G55" s="72"/>
      <c r="H55" s="72"/>
    </row>
    <row r="56" spans="1:8" ht="20.25" customHeight="1" x14ac:dyDescent="0.35">
      <c r="B56" s="148" t="s">
        <v>24</v>
      </c>
      <c r="C56" s="148"/>
      <c r="D56" s="148"/>
    </row>
    <row r="57" spans="1:8" s="54" customFormat="1" ht="32.25" customHeight="1" x14ac:dyDescent="0.35">
      <c r="A57" s="149" t="s">
        <v>10</v>
      </c>
      <c r="B57" s="150"/>
      <c r="C57" s="151"/>
      <c r="D57" s="154" t="s">
        <v>77</v>
      </c>
      <c r="E57" s="156" t="s">
        <v>78</v>
      </c>
      <c r="F57" s="156"/>
      <c r="G57" s="157" t="s">
        <v>129</v>
      </c>
      <c r="H57" s="158"/>
    </row>
    <row r="58" spans="1:8" s="54" customFormat="1" ht="60" x14ac:dyDescent="0.35">
      <c r="A58" s="152"/>
      <c r="B58" s="131"/>
      <c r="C58" s="153"/>
      <c r="D58" s="155"/>
      <c r="E58" s="57" t="s">
        <v>79</v>
      </c>
      <c r="F58" s="57" t="s">
        <v>80</v>
      </c>
      <c r="G58" s="57" t="s">
        <v>82</v>
      </c>
      <c r="H58" s="57" t="s">
        <v>83</v>
      </c>
    </row>
    <row r="59" spans="1:8" ht="34" customHeight="1" x14ac:dyDescent="0.35">
      <c r="A59" s="159" t="s">
        <v>6</v>
      </c>
      <c r="B59" s="160"/>
      <c r="C59" s="161"/>
      <c r="D59" s="62" t="s">
        <v>74</v>
      </c>
      <c r="E59" s="64"/>
      <c r="F59" s="64"/>
      <c r="G59" s="74"/>
      <c r="H59" s="74" t="str">
        <f t="shared" ref="H59:H62" si="0">IF(ISNUMBER(F59)=TRUE,"X","")</f>
        <v/>
      </c>
    </row>
    <row r="60" spans="1:8" ht="49.5" customHeight="1" x14ac:dyDescent="0.35">
      <c r="A60" s="159" t="s">
        <v>12</v>
      </c>
      <c r="B60" s="160"/>
      <c r="C60" s="161"/>
      <c r="D60" s="62" t="s">
        <v>75</v>
      </c>
      <c r="E60" s="64"/>
      <c r="F60" s="64"/>
      <c r="G60" s="74"/>
      <c r="H60" s="74" t="str">
        <f t="shared" si="0"/>
        <v/>
      </c>
    </row>
    <row r="61" spans="1:8" ht="51.75" customHeight="1" x14ac:dyDescent="0.35">
      <c r="A61" s="159" t="s">
        <v>7</v>
      </c>
      <c r="B61" s="160"/>
      <c r="C61" s="161"/>
      <c r="D61" s="62" t="s">
        <v>76</v>
      </c>
      <c r="E61" s="64"/>
      <c r="F61" s="64"/>
      <c r="G61" s="74"/>
      <c r="H61" s="74" t="str">
        <f t="shared" si="0"/>
        <v/>
      </c>
    </row>
    <row r="62" spans="1:8" ht="34.5" customHeight="1" x14ac:dyDescent="0.35">
      <c r="A62" s="159" t="s">
        <v>9</v>
      </c>
      <c r="B62" s="160"/>
      <c r="C62" s="161"/>
      <c r="D62" s="62" t="s">
        <v>8</v>
      </c>
      <c r="E62" s="64"/>
      <c r="F62" s="64" t="str">
        <f>IF(AND(0&lt;G54,G54&lt;50),G54,"")</f>
        <v/>
      </c>
      <c r="G62" s="74"/>
      <c r="H62" s="74" t="str">
        <f t="shared" si="0"/>
        <v/>
      </c>
    </row>
    <row r="64" spans="1:8" s="75" customFormat="1" ht="20.25" customHeight="1" x14ac:dyDescent="0.35">
      <c r="B64" s="76"/>
      <c r="D64" s="144" t="s">
        <v>123</v>
      </c>
      <c r="E64" s="144"/>
      <c r="F64" s="144"/>
      <c r="G64" s="144"/>
      <c r="H64" s="144"/>
    </row>
    <row r="65" spans="2:8" s="52" customFormat="1" ht="35.25" customHeight="1" x14ac:dyDescent="0.35">
      <c r="D65" s="130" t="s">
        <v>130</v>
      </c>
      <c r="E65" s="130"/>
      <c r="F65" s="130"/>
      <c r="G65" s="130"/>
      <c r="H65" s="130"/>
    </row>
    <row r="66" spans="2:8" x14ac:dyDescent="0.35">
      <c r="D66" s="77"/>
      <c r="E66" s="77"/>
      <c r="F66" s="77"/>
      <c r="G66" s="77"/>
      <c r="H66" s="77"/>
    </row>
    <row r="68" spans="2:8" ht="31" customHeight="1" x14ac:dyDescent="0.35">
      <c r="E68" s="137" t="s">
        <v>136</v>
      </c>
      <c r="F68" s="137"/>
      <c r="G68" s="137"/>
    </row>
    <row r="70" spans="2:8" ht="25.15" customHeight="1" x14ac:dyDescent="0.35">
      <c r="B70" s="131" t="s">
        <v>27</v>
      </c>
      <c r="C70" s="131"/>
      <c r="D70" s="131"/>
      <c r="E70" s="131"/>
      <c r="F70" s="131"/>
      <c r="G70" s="131"/>
      <c r="H70" s="131"/>
    </row>
    <row r="71" spans="2:8" ht="93.75" customHeight="1" x14ac:dyDescent="0.35">
      <c r="B71" s="132" t="s">
        <v>131</v>
      </c>
      <c r="C71" s="133"/>
      <c r="D71" s="133"/>
      <c r="E71" s="133"/>
      <c r="F71" s="133"/>
      <c r="G71" s="133"/>
      <c r="H71" s="134"/>
    </row>
    <row r="72" spans="2:8" ht="25.15" customHeight="1" x14ac:dyDescent="0.35">
      <c r="B72" s="78"/>
      <c r="D72" s="135" t="s">
        <v>121</v>
      </c>
      <c r="E72" s="135"/>
      <c r="F72" s="135"/>
      <c r="G72" s="135"/>
      <c r="H72" s="135"/>
    </row>
    <row r="73" spans="2:8" ht="21" customHeight="1" x14ac:dyDescent="0.35">
      <c r="B73" s="79"/>
      <c r="D73" s="136" t="s">
        <v>49</v>
      </c>
      <c r="E73" s="136"/>
      <c r="F73" s="136"/>
      <c r="G73" s="136"/>
      <c r="H73" s="136"/>
    </row>
  </sheetData>
  <sheetProtection formatCells="0" formatColumns="0" formatRows="0" insertColumns="0" insertRows="0" insertHyperlinks="0" deleteColumns="0" deleteRows="0" selectLockedCells="1" sort="0" autoFilter="0" pivotTables="0"/>
  <autoFilter ref="A12:H54">
    <filterColumn colId="1" showButton="0"/>
    <filterColumn colId="2" showButton="0"/>
  </autoFilter>
  <mergeCells count="67">
    <mergeCell ref="B8:H8"/>
    <mergeCell ref="B9:H9"/>
    <mergeCell ref="B12:D12"/>
    <mergeCell ref="B13:D13"/>
    <mergeCell ref="A2:C2"/>
    <mergeCell ref="D2:H2"/>
    <mergeCell ref="A3:B3"/>
    <mergeCell ref="A5:H5"/>
    <mergeCell ref="B7:H7"/>
    <mergeCell ref="B10:C10"/>
    <mergeCell ref="B25:D25"/>
    <mergeCell ref="B14:D14"/>
    <mergeCell ref="B15:D15"/>
    <mergeCell ref="B16:D16"/>
    <mergeCell ref="B17:D17"/>
    <mergeCell ref="B18:D18"/>
    <mergeCell ref="B19:D19"/>
    <mergeCell ref="B20:D20"/>
    <mergeCell ref="B21:D21"/>
    <mergeCell ref="B22:D22"/>
    <mergeCell ref="B23:D23"/>
    <mergeCell ref="B24:D24"/>
    <mergeCell ref="B37:D37"/>
    <mergeCell ref="B26:D26"/>
    <mergeCell ref="B27:D27"/>
    <mergeCell ref="B28:D28"/>
    <mergeCell ref="B29:D29"/>
    <mergeCell ref="B30:D30"/>
    <mergeCell ref="B31:D31"/>
    <mergeCell ref="B32:D32"/>
    <mergeCell ref="B33:D33"/>
    <mergeCell ref="B34:D34"/>
    <mergeCell ref="B35:D35"/>
    <mergeCell ref="B36:D36"/>
    <mergeCell ref="B49:D49"/>
    <mergeCell ref="B38:D38"/>
    <mergeCell ref="B39:D39"/>
    <mergeCell ref="B40:D40"/>
    <mergeCell ref="B41:D41"/>
    <mergeCell ref="B42:D42"/>
    <mergeCell ref="B43:D43"/>
    <mergeCell ref="B44:D44"/>
    <mergeCell ref="B45:D45"/>
    <mergeCell ref="B46:D46"/>
    <mergeCell ref="B47:D47"/>
    <mergeCell ref="B48:D48"/>
    <mergeCell ref="B50:D50"/>
    <mergeCell ref="B51:D51"/>
    <mergeCell ref="B52:D52"/>
    <mergeCell ref="D64:H64"/>
    <mergeCell ref="B53:D53"/>
    <mergeCell ref="B54:D54"/>
    <mergeCell ref="B56:D56"/>
    <mergeCell ref="A57:C58"/>
    <mergeCell ref="D57:D58"/>
    <mergeCell ref="E57:F57"/>
    <mergeCell ref="G57:H57"/>
    <mergeCell ref="A59:C59"/>
    <mergeCell ref="A60:C60"/>
    <mergeCell ref="A61:C61"/>
    <mergeCell ref="A62:C62"/>
    <mergeCell ref="D65:H65"/>
    <mergeCell ref="B70:H70"/>
    <mergeCell ref="B71:H71"/>
    <mergeCell ref="D72:H72"/>
    <mergeCell ref="D73:H73"/>
    <mergeCell ref="E68:G68"/>
  </mergeCells>
  <printOptions horizontalCentered="1"/>
  <pageMargins left="0.31" right="0.3" top="0.45" bottom="0.62" header="0.13149606299212599" footer="0.16"/>
  <pageSetup paperSize="9" fitToHeight="0" orientation="portrait" r:id="rId1"/>
  <headerFooter>
    <oddFooter>Page &amp;P of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H74"/>
  <sheetViews>
    <sheetView topLeftCell="A55" zoomScaleNormal="100" workbookViewId="0">
      <selection activeCell="K16" sqref="K16"/>
    </sheetView>
  </sheetViews>
  <sheetFormatPr defaultColWidth="9.1796875" defaultRowHeight="15.5" x14ac:dyDescent="0.35"/>
  <cols>
    <col min="1" max="1" width="5.453125" style="4" bestFit="1" customWidth="1"/>
    <col min="2" max="2" width="27.1796875" style="5" customWidth="1"/>
    <col min="3" max="3" width="11" style="4" customWidth="1"/>
    <col min="4" max="4" width="10.54296875" style="4" customWidth="1"/>
    <col min="5" max="5" width="11.54296875" style="4" customWidth="1"/>
    <col min="6" max="6" width="10.54296875" style="4" customWidth="1"/>
    <col min="7" max="8" width="10.1796875" style="4" customWidth="1"/>
    <col min="9" max="9" width="2.54296875" style="4" customWidth="1"/>
    <col min="10" max="10" width="9.1796875" style="4"/>
    <col min="11" max="11" width="34.81640625" style="4" customWidth="1"/>
    <col min="12" max="16384" width="9.1796875" style="4"/>
  </cols>
  <sheetData>
    <row r="1" spans="1:8" x14ac:dyDescent="0.35">
      <c r="H1" s="9" t="s">
        <v>51</v>
      </c>
    </row>
    <row r="2" spans="1:8" s="8" customFormat="1" ht="48.75" customHeight="1" x14ac:dyDescent="0.35">
      <c r="A2" s="88" t="s">
        <v>13</v>
      </c>
      <c r="B2" s="88"/>
      <c r="C2" s="88"/>
      <c r="D2" s="88" t="s">
        <v>17</v>
      </c>
      <c r="E2" s="88"/>
      <c r="F2" s="88"/>
      <c r="G2" s="88"/>
      <c r="H2" s="88"/>
    </row>
    <row r="3" spans="1:8" s="8" customFormat="1" ht="8.25" customHeight="1" x14ac:dyDescent="0.35">
      <c r="A3" s="87"/>
      <c r="B3" s="87"/>
      <c r="D3" s="10"/>
      <c r="E3" s="10"/>
      <c r="F3" s="10"/>
      <c r="G3" s="10"/>
      <c r="H3" s="10"/>
    </row>
    <row r="4" spans="1:8" ht="13.9" customHeight="1" x14ac:dyDescent="0.35">
      <c r="B4" s="4"/>
    </row>
    <row r="5" spans="1:8" ht="40" customHeight="1" x14ac:dyDescent="0.35">
      <c r="A5" s="124" t="s">
        <v>119</v>
      </c>
      <c r="B5" s="124"/>
      <c r="C5" s="124"/>
      <c r="D5" s="124"/>
      <c r="E5" s="124"/>
      <c r="F5" s="124"/>
      <c r="G5" s="124"/>
      <c r="H5" s="124"/>
    </row>
    <row r="6" spans="1:8" ht="12" customHeight="1" x14ac:dyDescent="0.35"/>
    <row r="7" spans="1:8" s="1" customFormat="1" ht="25.15" customHeight="1" x14ac:dyDescent="0.35">
      <c r="B7" s="125" t="s">
        <v>21</v>
      </c>
      <c r="C7" s="125"/>
      <c r="D7" s="125"/>
      <c r="E7" s="125"/>
      <c r="F7" s="125"/>
      <c r="G7" s="125"/>
      <c r="H7" s="125"/>
    </row>
    <row r="8" spans="1:8" s="1" customFormat="1" ht="27" customHeight="1" x14ac:dyDescent="0.35">
      <c r="B8" s="125" t="s">
        <v>22</v>
      </c>
      <c r="C8" s="125"/>
      <c r="D8" s="125"/>
      <c r="E8" s="125"/>
      <c r="F8" s="125"/>
      <c r="G8" s="125"/>
      <c r="H8" s="125"/>
    </row>
    <row r="9" spans="1:8" s="1" customFormat="1" ht="27" customHeight="1" x14ac:dyDescent="0.35">
      <c r="B9" s="125" t="s">
        <v>25</v>
      </c>
      <c r="C9" s="125"/>
      <c r="D9" s="125"/>
      <c r="E9" s="125"/>
      <c r="F9" s="125"/>
      <c r="G9" s="125"/>
      <c r="H9" s="125"/>
    </row>
    <row r="10" spans="1:8" s="1" customFormat="1" ht="27" customHeight="1" x14ac:dyDescent="0.35">
      <c r="B10" s="11" t="s">
        <v>52</v>
      </c>
      <c r="C10" s="11"/>
      <c r="D10" s="11"/>
      <c r="E10" s="11"/>
      <c r="F10" s="11"/>
      <c r="G10" s="11"/>
      <c r="H10" s="11"/>
    </row>
    <row r="11" spans="1:8" s="1" customFormat="1" ht="20.149999999999999" customHeight="1" x14ac:dyDescent="0.35">
      <c r="B11" s="11"/>
      <c r="C11" s="11"/>
    </row>
    <row r="12" spans="1:8" s="8" customFormat="1" ht="64.5" customHeight="1" x14ac:dyDescent="0.35">
      <c r="A12" s="12" t="s">
        <v>14</v>
      </c>
      <c r="B12" s="126" t="s">
        <v>15</v>
      </c>
      <c r="C12" s="126"/>
      <c r="D12" s="126"/>
      <c r="E12" s="12" t="s">
        <v>16</v>
      </c>
      <c r="F12" s="2" t="s">
        <v>23</v>
      </c>
      <c r="G12" s="2" t="s">
        <v>26</v>
      </c>
      <c r="H12" s="12" t="s">
        <v>18</v>
      </c>
    </row>
    <row r="13" spans="1:8" s="18" customFormat="1" ht="16.5" customHeight="1" x14ac:dyDescent="0.35">
      <c r="A13" s="13" t="s">
        <v>29</v>
      </c>
      <c r="B13" s="127" t="s">
        <v>30</v>
      </c>
      <c r="C13" s="128"/>
      <c r="D13" s="129"/>
      <c r="E13" s="13" t="s">
        <v>31</v>
      </c>
      <c r="F13" s="13" t="s">
        <v>32</v>
      </c>
      <c r="G13" s="13" t="s">
        <v>33</v>
      </c>
      <c r="H13" s="13" t="s">
        <v>34</v>
      </c>
    </row>
    <row r="14" spans="1:8" s="8" customFormat="1" ht="84" customHeight="1" x14ac:dyDescent="0.35">
      <c r="A14" s="12" t="s">
        <v>0</v>
      </c>
      <c r="B14" s="122" t="s">
        <v>60</v>
      </c>
      <c r="C14" s="122"/>
      <c r="D14" s="122"/>
      <c r="E14" s="22">
        <f>E15+E19+E25+E28</f>
        <v>20</v>
      </c>
      <c r="F14" s="26">
        <f>ROUND(F15+F19+F25+F28,1)</f>
        <v>20</v>
      </c>
      <c r="G14" s="27"/>
      <c r="H14" s="12"/>
    </row>
    <row r="15" spans="1:8" s="14" customFormat="1" ht="35.25" customHeight="1" x14ac:dyDescent="0.35">
      <c r="A15" s="3">
        <v>1</v>
      </c>
      <c r="B15" s="122" t="s">
        <v>61</v>
      </c>
      <c r="C15" s="122"/>
      <c r="D15" s="122"/>
      <c r="E15" s="22">
        <f>5-(E16+E17+E18)</f>
        <v>5</v>
      </c>
      <c r="F15" s="26">
        <f>ROUND(5-(F16+F17+F18),1)</f>
        <v>5</v>
      </c>
      <c r="G15" s="27"/>
      <c r="H15" s="3"/>
    </row>
    <row r="16" spans="1:8" s="14" customFormat="1" ht="121.5" customHeight="1" x14ac:dyDescent="0.35">
      <c r="A16" s="3" t="s">
        <v>35</v>
      </c>
      <c r="B16" s="116" t="s">
        <v>111</v>
      </c>
      <c r="C16" s="117"/>
      <c r="D16" s="118"/>
      <c r="E16" s="23"/>
      <c r="F16" s="19"/>
      <c r="G16" s="23"/>
      <c r="H16" s="3"/>
    </row>
    <row r="17" spans="1:8" s="25" customFormat="1" ht="69" customHeight="1" x14ac:dyDescent="0.35">
      <c r="A17" s="3" t="s">
        <v>36</v>
      </c>
      <c r="B17" s="116" t="s">
        <v>117</v>
      </c>
      <c r="C17" s="117"/>
      <c r="D17" s="118"/>
      <c r="E17" s="23"/>
      <c r="F17" s="19"/>
      <c r="G17" s="38"/>
      <c r="H17" s="31"/>
    </row>
    <row r="18" spans="1:8" s="25" customFormat="1" ht="92.25" customHeight="1" x14ac:dyDescent="0.35">
      <c r="A18" s="3" t="s">
        <v>37</v>
      </c>
      <c r="B18" s="116" t="s">
        <v>62</v>
      </c>
      <c r="C18" s="117"/>
      <c r="D18" s="118"/>
      <c r="E18" s="23"/>
      <c r="F18" s="19"/>
      <c r="G18" s="38"/>
      <c r="H18" s="31"/>
    </row>
    <row r="19" spans="1:8" s="25" customFormat="1" ht="52.5" customHeight="1" x14ac:dyDescent="0.35">
      <c r="A19" s="3">
        <v>2</v>
      </c>
      <c r="B19" s="113" t="s">
        <v>104</v>
      </c>
      <c r="C19" s="114"/>
      <c r="D19" s="115"/>
      <c r="E19" s="22">
        <f>6-(E20+E21+E22+E23+E24)</f>
        <v>6</v>
      </c>
      <c r="F19" s="26">
        <f>ROUND(6-(F20+F21+F22+F23+F24),1)</f>
        <v>6</v>
      </c>
      <c r="G19" s="27"/>
      <c r="H19" s="37"/>
    </row>
    <row r="20" spans="1:8" s="25" customFormat="1" ht="39.75" customHeight="1" x14ac:dyDescent="0.35">
      <c r="A20" s="19" t="s">
        <v>38</v>
      </c>
      <c r="B20" s="116" t="s">
        <v>64</v>
      </c>
      <c r="C20" s="117"/>
      <c r="D20" s="118"/>
      <c r="E20" s="20"/>
      <c r="F20" s="19"/>
      <c r="G20" s="38"/>
      <c r="H20" s="31"/>
    </row>
    <row r="21" spans="1:8" s="25" customFormat="1" ht="59.25" customHeight="1" x14ac:dyDescent="0.35">
      <c r="A21" s="19" t="s">
        <v>39</v>
      </c>
      <c r="B21" s="116" t="s">
        <v>63</v>
      </c>
      <c r="C21" s="117"/>
      <c r="D21" s="118"/>
      <c r="E21" s="20"/>
      <c r="F21" s="19"/>
      <c r="G21" s="40"/>
      <c r="H21" s="31"/>
    </row>
    <row r="22" spans="1:8" s="25" customFormat="1" ht="54.75" customHeight="1" x14ac:dyDescent="0.35">
      <c r="A22" s="3" t="s">
        <v>40</v>
      </c>
      <c r="B22" s="116" t="s">
        <v>102</v>
      </c>
      <c r="C22" s="117"/>
      <c r="D22" s="118"/>
      <c r="E22" s="23"/>
      <c r="F22" s="19"/>
      <c r="G22" s="21"/>
      <c r="H22" s="31"/>
    </row>
    <row r="23" spans="1:8" s="25" customFormat="1" ht="70.5" customHeight="1" x14ac:dyDescent="0.35">
      <c r="A23" s="3" t="s">
        <v>41</v>
      </c>
      <c r="B23" s="116" t="s">
        <v>65</v>
      </c>
      <c r="C23" s="117"/>
      <c r="D23" s="118"/>
      <c r="E23" s="23"/>
      <c r="F23" s="19"/>
      <c r="G23" s="21"/>
      <c r="H23" s="31"/>
    </row>
    <row r="24" spans="1:8" s="25" customFormat="1" ht="39" customHeight="1" x14ac:dyDescent="0.35">
      <c r="A24" s="3" t="s">
        <v>42</v>
      </c>
      <c r="B24" s="116" t="s">
        <v>66</v>
      </c>
      <c r="C24" s="117"/>
      <c r="D24" s="118"/>
      <c r="E24" s="23"/>
      <c r="F24" s="19"/>
      <c r="G24" s="38"/>
      <c r="H24" s="31"/>
    </row>
    <row r="25" spans="1:8" s="14" customFormat="1" ht="59.25" customHeight="1" x14ac:dyDescent="0.35">
      <c r="A25" s="3">
        <v>3</v>
      </c>
      <c r="B25" s="113" t="s">
        <v>67</v>
      </c>
      <c r="C25" s="114"/>
      <c r="D25" s="115"/>
      <c r="E25" s="22">
        <f>5-(E26+E27)</f>
        <v>5</v>
      </c>
      <c r="F25" s="26">
        <f>ROUND(5-(F26+F27),1)</f>
        <v>5</v>
      </c>
      <c r="G25" s="27"/>
      <c r="H25" s="3"/>
    </row>
    <row r="26" spans="1:8" s="25" customFormat="1" ht="99.75" customHeight="1" x14ac:dyDescent="0.35">
      <c r="A26" s="3" t="s">
        <v>43</v>
      </c>
      <c r="B26" s="116" t="s">
        <v>68</v>
      </c>
      <c r="C26" s="117"/>
      <c r="D26" s="118"/>
      <c r="E26" s="23"/>
      <c r="F26" s="19"/>
      <c r="G26" s="38"/>
      <c r="H26" s="31"/>
    </row>
    <row r="27" spans="1:8" s="25" customFormat="1" ht="51" customHeight="1" x14ac:dyDescent="0.35">
      <c r="A27" s="3" t="s">
        <v>44</v>
      </c>
      <c r="B27" s="116" t="s">
        <v>108</v>
      </c>
      <c r="C27" s="117"/>
      <c r="D27" s="118"/>
      <c r="E27" s="23"/>
      <c r="F27" s="19"/>
      <c r="G27" s="38"/>
      <c r="H27" s="31"/>
    </row>
    <row r="28" spans="1:8" s="25" customFormat="1" ht="152.25" customHeight="1" x14ac:dyDescent="0.35">
      <c r="A28" s="39">
        <v>4</v>
      </c>
      <c r="B28" s="113" t="s">
        <v>69</v>
      </c>
      <c r="C28" s="114"/>
      <c r="D28" s="115"/>
      <c r="E28" s="22">
        <f>4-(E29+E30+E31)</f>
        <v>4</v>
      </c>
      <c r="F28" s="26">
        <f>ROUND(4-(F29+F30+F31),1)</f>
        <v>4</v>
      </c>
      <c r="G28" s="27"/>
      <c r="H28" s="37"/>
    </row>
    <row r="29" spans="1:8" s="25" customFormat="1" ht="52.5" customHeight="1" x14ac:dyDescent="0.35">
      <c r="A29" s="3" t="s">
        <v>70</v>
      </c>
      <c r="B29" s="116" t="s">
        <v>71</v>
      </c>
      <c r="C29" s="117"/>
      <c r="D29" s="118"/>
      <c r="E29" s="23"/>
      <c r="F29" s="19"/>
      <c r="G29" s="38"/>
      <c r="H29" s="31"/>
    </row>
    <row r="30" spans="1:8" s="25" customFormat="1" ht="56.5" customHeight="1" x14ac:dyDescent="0.35">
      <c r="A30" s="3" t="s">
        <v>72</v>
      </c>
      <c r="B30" s="116" t="s">
        <v>106</v>
      </c>
      <c r="C30" s="117"/>
      <c r="D30" s="118"/>
      <c r="E30" s="23"/>
      <c r="F30" s="19"/>
      <c r="G30" s="38"/>
      <c r="H30" s="31"/>
    </row>
    <row r="31" spans="1:8" s="25" customFormat="1" ht="59.25" customHeight="1" x14ac:dyDescent="0.35">
      <c r="A31" s="3" t="s">
        <v>73</v>
      </c>
      <c r="B31" s="116" t="s">
        <v>84</v>
      </c>
      <c r="C31" s="117"/>
      <c r="D31" s="118"/>
      <c r="E31" s="23"/>
      <c r="F31" s="19"/>
      <c r="G31" s="38"/>
      <c r="H31" s="31"/>
    </row>
    <row r="32" spans="1:8" s="8" customFormat="1" ht="27.75" customHeight="1" x14ac:dyDescent="0.35">
      <c r="A32" s="12" t="s">
        <v>1</v>
      </c>
      <c r="B32" s="119" t="s">
        <v>20</v>
      </c>
      <c r="C32" s="120"/>
      <c r="D32" s="121"/>
      <c r="E32" s="22">
        <f>E33+E35+E37+E39+E41+E43</f>
        <v>20</v>
      </c>
      <c r="F32" s="26">
        <f>ROUND(F33+F35+F37+F39+F41+F43,1)</f>
        <v>0</v>
      </c>
      <c r="G32" s="27"/>
      <c r="H32" s="12"/>
    </row>
    <row r="33" spans="1:8" s="14" customFormat="1" ht="73.150000000000006" customHeight="1" x14ac:dyDescent="0.35">
      <c r="A33" s="3">
        <v>5</v>
      </c>
      <c r="B33" s="122" t="s">
        <v>2</v>
      </c>
      <c r="C33" s="122"/>
      <c r="D33" s="122"/>
      <c r="E33" s="22">
        <v>1</v>
      </c>
      <c r="F33" s="26">
        <f>IF(F34&gt;1,"1",F34)</f>
        <v>0</v>
      </c>
      <c r="G33" s="27"/>
      <c r="H33" s="3"/>
    </row>
    <row r="34" spans="1:8" s="14" customFormat="1" ht="84" customHeight="1" x14ac:dyDescent="0.35">
      <c r="A34" s="3"/>
      <c r="B34" s="123" t="s">
        <v>89</v>
      </c>
      <c r="C34" s="123"/>
      <c r="D34" s="123"/>
      <c r="E34" s="22"/>
      <c r="F34" s="33"/>
      <c r="G34" s="27"/>
      <c r="H34" s="3"/>
    </row>
    <row r="35" spans="1:8" s="14" customFormat="1" ht="45" customHeight="1" x14ac:dyDescent="0.35">
      <c r="A35" s="3">
        <v>6</v>
      </c>
      <c r="B35" s="113" t="s">
        <v>85</v>
      </c>
      <c r="C35" s="114"/>
      <c r="D35" s="115"/>
      <c r="E35" s="22">
        <v>2</v>
      </c>
      <c r="F35" s="26">
        <f>IF(F36&gt;2,"2",F36)</f>
        <v>0</v>
      </c>
      <c r="G35" s="27"/>
      <c r="H35" s="3"/>
    </row>
    <row r="36" spans="1:8" s="14" customFormat="1" ht="70.5" customHeight="1" x14ac:dyDescent="0.35">
      <c r="A36" s="3"/>
      <c r="B36" s="110" t="s">
        <v>90</v>
      </c>
      <c r="C36" s="111"/>
      <c r="D36" s="112"/>
      <c r="E36" s="22"/>
      <c r="F36" s="33"/>
      <c r="G36" s="27"/>
      <c r="H36" s="3"/>
    </row>
    <row r="37" spans="1:8" s="14" customFormat="1" ht="66" customHeight="1" x14ac:dyDescent="0.35">
      <c r="A37" s="3">
        <v>7</v>
      </c>
      <c r="B37" s="113" t="s">
        <v>86</v>
      </c>
      <c r="C37" s="114"/>
      <c r="D37" s="115"/>
      <c r="E37" s="22">
        <v>2</v>
      </c>
      <c r="F37" s="26">
        <f>IF(F38&gt;2,"2",F38)</f>
        <v>0</v>
      </c>
      <c r="G37" s="27"/>
      <c r="H37" s="3"/>
    </row>
    <row r="38" spans="1:8" s="14" customFormat="1" ht="66" customHeight="1" x14ac:dyDescent="0.35">
      <c r="A38" s="3"/>
      <c r="B38" s="116" t="s">
        <v>46</v>
      </c>
      <c r="C38" s="117"/>
      <c r="D38" s="118"/>
      <c r="E38" s="22"/>
      <c r="F38" s="33"/>
      <c r="G38" s="27"/>
      <c r="H38" s="3"/>
    </row>
    <row r="39" spans="1:8" s="14" customFormat="1" ht="53.25" customHeight="1" x14ac:dyDescent="0.35">
      <c r="A39" s="3">
        <v>8</v>
      </c>
      <c r="B39" s="113" t="s">
        <v>87</v>
      </c>
      <c r="C39" s="114"/>
      <c r="D39" s="115"/>
      <c r="E39" s="22">
        <v>2</v>
      </c>
      <c r="F39" s="26">
        <f>IF(F40&gt;2,"2",F40)</f>
        <v>0</v>
      </c>
      <c r="G39" s="27"/>
      <c r="H39" s="3"/>
    </row>
    <row r="40" spans="1:8" s="14" customFormat="1" ht="70.5" customHeight="1" x14ac:dyDescent="0.35">
      <c r="A40" s="3"/>
      <c r="B40" s="116" t="s">
        <v>45</v>
      </c>
      <c r="C40" s="117"/>
      <c r="D40" s="118"/>
      <c r="E40" s="22"/>
      <c r="F40" s="33"/>
      <c r="G40" s="27"/>
      <c r="H40" s="3"/>
    </row>
    <row r="41" spans="1:8" s="44" customFormat="1" ht="42" customHeight="1" x14ac:dyDescent="0.35">
      <c r="A41" s="41">
        <v>9</v>
      </c>
      <c r="B41" s="176" t="s">
        <v>122</v>
      </c>
      <c r="C41" s="177"/>
      <c r="D41" s="178"/>
      <c r="E41" s="42">
        <v>8</v>
      </c>
      <c r="F41" s="26">
        <f>IF(F42&gt;8,"8",F42)</f>
        <v>0</v>
      </c>
      <c r="G41" s="43"/>
      <c r="H41" s="41"/>
    </row>
    <row r="42" spans="1:8" s="44" customFormat="1" ht="123.75" customHeight="1" x14ac:dyDescent="0.35">
      <c r="A42" s="41"/>
      <c r="B42" s="179" t="s">
        <v>112</v>
      </c>
      <c r="C42" s="180"/>
      <c r="D42" s="181"/>
      <c r="E42" s="42"/>
      <c r="F42" s="45"/>
      <c r="G42" s="43"/>
      <c r="H42" s="41"/>
    </row>
    <row r="43" spans="1:8" s="14" customFormat="1" ht="36.75" customHeight="1" x14ac:dyDescent="0.35">
      <c r="A43" s="3">
        <v>10</v>
      </c>
      <c r="B43" s="113" t="s">
        <v>88</v>
      </c>
      <c r="C43" s="114"/>
      <c r="D43" s="115"/>
      <c r="E43" s="22">
        <v>5</v>
      </c>
      <c r="F43" s="26">
        <f>IF(F44&gt;5,"5",F44)</f>
        <v>0</v>
      </c>
      <c r="G43" s="27"/>
      <c r="H43" s="3"/>
    </row>
    <row r="44" spans="1:8" s="14" customFormat="1" ht="151.5" customHeight="1" x14ac:dyDescent="0.35">
      <c r="A44" s="3"/>
      <c r="B44" s="116" t="s">
        <v>107</v>
      </c>
      <c r="C44" s="117"/>
      <c r="D44" s="118"/>
      <c r="E44" s="22"/>
      <c r="F44" s="33"/>
      <c r="G44" s="27"/>
      <c r="H44" s="3"/>
    </row>
    <row r="45" spans="1:8" s="8" customFormat="1" ht="59.25" customHeight="1" x14ac:dyDescent="0.35">
      <c r="A45" s="12" t="s">
        <v>3</v>
      </c>
      <c r="B45" s="113" t="s">
        <v>19</v>
      </c>
      <c r="C45" s="114"/>
      <c r="D45" s="115"/>
      <c r="E45" s="22">
        <v>60</v>
      </c>
      <c r="F45" s="26">
        <f>SUM(F46:F51)</f>
        <v>0</v>
      </c>
      <c r="G45" s="27"/>
      <c r="H45" s="12"/>
    </row>
    <row r="46" spans="1:8" s="14" customFormat="1" ht="34.5" customHeight="1" x14ac:dyDescent="0.35">
      <c r="A46" s="3"/>
      <c r="B46" s="110" t="s">
        <v>53</v>
      </c>
      <c r="C46" s="111"/>
      <c r="D46" s="112"/>
      <c r="E46" s="23">
        <v>60</v>
      </c>
      <c r="F46" s="3"/>
      <c r="G46" s="23"/>
      <c r="H46" s="3"/>
    </row>
    <row r="47" spans="1:8" s="14" customFormat="1" ht="34.5" customHeight="1" x14ac:dyDescent="0.35">
      <c r="A47" s="3"/>
      <c r="B47" s="110" t="s">
        <v>54</v>
      </c>
      <c r="C47" s="111"/>
      <c r="D47" s="112"/>
      <c r="E47" s="23">
        <v>50</v>
      </c>
      <c r="F47" s="3"/>
      <c r="G47" s="23"/>
      <c r="H47" s="3"/>
    </row>
    <row r="48" spans="1:8" s="14" customFormat="1" ht="34.5" customHeight="1" x14ac:dyDescent="0.35">
      <c r="A48" s="3"/>
      <c r="B48" s="110" t="s">
        <v>4</v>
      </c>
      <c r="C48" s="111"/>
      <c r="D48" s="112"/>
      <c r="E48" s="23">
        <v>40</v>
      </c>
      <c r="F48" s="3"/>
      <c r="G48" s="23"/>
      <c r="H48" s="3"/>
    </row>
    <row r="49" spans="1:8" s="14" customFormat="1" ht="34.5" customHeight="1" x14ac:dyDescent="0.35">
      <c r="A49" s="3"/>
      <c r="B49" s="110" t="s">
        <v>55</v>
      </c>
      <c r="C49" s="111"/>
      <c r="D49" s="112"/>
      <c r="E49" s="23">
        <v>30</v>
      </c>
      <c r="F49" s="3"/>
      <c r="G49" s="23"/>
      <c r="H49" s="3"/>
    </row>
    <row r="50" spans="1:8" s="14" customFormat="1" ht="34.5" customHeight="1" x14ac:dyDescent="0.35">
      <c r="A50" s="3"/>
      <c r="B50" s="110" t="s">
        <v>56</v>
      </c>
      <c r="C50" s="111"/>
      <c r="D50" s="112"/>
      <c r="E50" s="23">
        <v>20</v>
      </c>
      <c r="F50" s="3"/>
      <c r="G50" s="23"/>
      <c r="H50" s="3"/>
    </row>
    <row r="51" spans="1:8" s="14" customFormat="1" ht="34.5" customHeight="1" x14ac:dyDescent="0.35">
      <c r="A51" s="3"/>
      <c r="B51" s="110" t="s">
        <v>57</v>
      </c>
      <c r="C51" s="111"/>
      <c r="D51" s="112"/>
      <c r="E51" s="23">
        <v>0</v>
      </c>
      <c r="F51" s="3"/>
      <c r="G51" s="23"/>
      <c r="H51" s="3"/>
    </row>
    <row r="52" spans="1:8" s="8" customFormat="1" ht="34.5" customHeight="1" x14ac:dyDescent="0.35">
      <c r="A52" s="12"/>
      <c r="B52" s="96" t="s">
        <v>5</v>
      </c>
      <c r="C52" s="97"/>
      <c r="D52" s="98"/>
      <c r="E52" s="24">
        <f>E14+E32+E45</f>
        <v>100</v>
      </c>
      <c r="F52" s="24">
        <f>F14+F32+F45</f>
        <v>20</v>
      </c>
      <c r="G52" s="35"/>
      <c r="H52" s="12"/>
    </row>
    <row r="53" spans="1:8" ht="34.5" customHeight="1" x14ac:dyDescent="0.35">
      <c r="A53" s="28"/>
      <c r="B53" s="99" t="s">
        <v>58</v>
      </c>
      <c r="C53" s="100"/>
      <c r="D53" s="101"/>
      <c r="E53" s="28"/>
      <c r="F53" s="28"/>
      <c r="G53" s="28"/>
      <c r="H53" s="28"/>
    </row>
    <row r="54" spans="1:8" ht="53.25" customHeight="1" x14ac:dyDescent="0.35">
      <c r="A54" s="28"/>
      <c r="B54" s="96" t="s">
        <v>59</v>
      </c>
      <c r="C54" s="97"/>
      <c r="D54" s="98"/>
      <c r="E54" s="24">
        <f>E52-E53</f>
        <v>100</v>
      </c>
      <c r="F54" s="24">
        <f>ROUND(F52-F53,1)</f>
        <v>20</v>
      </c>
      <c r="G54" s="35"/>
      <c r="H54" s="12"/>
    </row>
    <row r="55" spans="1:8" ht="15" customHeight="1" x14ac:dyDescent="0.35">
      <c r="A55" s="29"/>
      <c r="B55" s="30"/>
      <c r="C55" s="30"/>
      <c r="D55" s="30"/>
      <c r="E55" s="29"/>
      <c r="F55" s="29"/>
      <c r="G55" s="29"/>
      <c r="H55" s="29"/>
    </row>
    <row r="56" spans="1:8" ht="15" customHeight="1" x14ac:dyDescent="0.35">
      <c r="A56" s="29"/>
      <c r="B56" s="30"/>
      <c r="C56" s="30"/>
      <c r="D56" s="30"/>
      <c r="E56" s="29"/>
      <c r="F56" s="29"/>
      <c r="G56" s="29"/>
      <c r="H56" s="29"/>
    </row>
    <row r="57" spans="1:8" ht="30.75" customHeight="1" x14ac:dyDescent="0.35">
      <c r="B57" s="102" t="s">
        <v>24</v>
      </c>
      <c r="C57" s="102"/>
      <c r="D57" s="102"/>
    </row>
    <row r="58" spans="1:8" s="1" customFormat="1" ht="32.25" customHeight="1" x14ac:dyDescent="0.35">
      <c r="A58" s="103" t="s">
        <v>10</v>
      </c>
      <c r="B58" s="104"/>
      <c r="C58" s="105"/>
      <c r="D58" s="108" t="s">
        <v>77</v>
      </c>
      <c r="E58" s="90" t="s">
        <v>78</v>
      </c>
      <c r="F58" s="90"/>
      <c r="G58" s="91" t="s">
        <v>81</v>
      </c>
      <c r="H58" s="92"/>
    </row>
    <row r="59" spans="1:8" s="1" customFormat="1" ht="60" x14ac:dyDescent="0.35">
      <c r="A59" s="106"/>
      <c r="B59" s="82"/>
      <c r="C59" s="107"/>
      <c r="D59" s="109"/>
      <c r="E59" s="2" t="s">
        <v>79</v>
      </c>
      <c r="F59" s="2" t="s">
        <v>80</v>
      </c>
      <c r="G59" s="2" t="s">
        <v>82</v>
      </c>
      <c r="H59" s="2" t="s">
        <v>83</v>
      </c>
    </row>
    <row r="60" spans="1:8" ht="34" customHeight="1" x14ac:dyDescent="0.35">
      <c r="A60" s="93" t="s">
        <v>6</v>
      </c>
      <c r="B60" s="94"/>
      <c r="C60" s="95"/>
      <c r="D60" s="3" t="s">
        <v>74</v>
      </c>
      <c r="E60" s="23" t="str">
        <f>IF(AND(90&lt;=F54,F54&lt;100),F54,"")</f>
        <v/>
      </c>
      <c r="F60" s="20" t="str">
        <f>IF(AND(90&lt;=G54,G54&lt;=100),G54,"")</f>
        <v/>
      </c>
      <c r="G60" s="32" t="str">
        <f t="shared" ref="G60:H63" si="0">IF(ISNUMBER(E60)=TRUE,"X","")</f>
        <v/>
      </c>
      <c r="H60" s="32" t="str">
        <f t="shared" si="0"/>
        <v/>
      </c>
    </row>
    <row r="61" spans="1:8" ht="51" customHeight="1" x14ac:dyDescent="0.35">
      <c r="A61" s="93" t="s">
        <v>12</v>
      </c>
      <c r="B61" s="94"/>
      <c r="C61" s="95"/>
      <c r="D61" s="3" t="s">
        <v>75</v>
      </c>
      <c r="E61" s="23" t="str">
        <f>IF(AND(75&lt;=F54,F54&lt;90),F54,"")</f>
        <v/>
      </c>
      <c r="F61" s="20" t="str">
        <f>IF(AND(75&lt;=G54,G54&lt;90),G54,"")</f>
        <v/>
      </c>
      <c r="G61" s="32" t="str">
        <f t="shared" si="0"/>
        <v/>
      </c>
      <c r="H61" s="32" t="str">
        <f t="shared" si="0"/>
        <v/>
      </c>
    </row>
    <row r="62" spans="1:8" ht="54" customHeight="1" x14ac:dyDescent="0.35">
      <c r="A62" s="93" t="s">
        <v>7</v>
      </c>
      <c r="B62" s="94"/>
      <c r="C62" s="95"/>
      <c r="D62" s="3" t="s">
        <v>76</v>
      </c>
      <c r="E62" s="23" t="str">
        <f>IF(AND(50&lt;=F54,F54&lt;75),F54,"")</f>
        <v/>
      </c>
      <c r="F62" s="20" t="str">
        <f>IF(AND(50&lt;=G54,G54&lt;75),G54,"")</f>
        <v/>
      </c>
      <c r="G62" s="32" t="str">
        <f t="shared" si="0"/>
        <v/>
      </c>
      <c r="H62" s="32" t="str">
        <f t="shared" si="0"/>
        <v/>
      </c>
    </row>
    <row r="63" spans="1:8" ht="40.5" customHeight="1" x14ac:dyDescent="0.35">
      <c r="A63" s="93" t="s">
        <v>9</v>
      </c>
      <c r="B63" s="94"/>
      <c r="C63" s="95"/>
      <c r="D63" s="3" t="s">
        <v>8</v>
      </c>
      <c r="E63" s="20">
        <f>IF(AND(0&lt;F54,F54&lt;50),F54,"")</f>
        <v>20</v>
      </c>
      <c r="F63" s="34" t="str">
        <f>IF(AND(0&lt;G54,G54&lt;50),G54,"")</f>
        <v/>
      </c>
      <c r="G63" s="32" t="str">
        <f t="shared" si="0"/>
        <v>X</v>
      </c>
      <c r="H63" s="36" t="str">
        <f t="shared" si="0"/>
        <v/>
      </c>
    </row>
    <row r="65" spans="2:8" s="6" customFormat="1" ht="20.25" customHeight="1" x14ac:dyDescent="0.35">
      <c r="B65" s="7"/>
      <c r="D65" s="81" t="s">
        <v>121</v>
      </c>
      <c r="E65" s="81"/>
      <c r="F65" s="81"/>
      <c r="G65" s="81"/>
      <c r="H65" s="81"/>
    </row>
    <row r="66" spans="2:8" s="8" customFormat="1" ht="35.25" customHeight="1" x14ac:dyDescent="0.35">
      <c r="D66" s="88" t="s">
        <v>11</v>
      </c>
      <c r="E66" s="88"/>
      <c r="F66" s="88"/>
      <c r="G66" s="88"/>
      <c r="H66" s="88"/>
    </row>
    <row r="67" spans="2:8" x14ac:dyDescent="0.35">
      <c r="D67" s="16"/>
      <c r="E67" s="16"/>
      <c r="F67" s="16"/>
      <c r="G67" s="16"/>
      <c r="H67" s="16"/>
    </row>
    <row r="71" spans="2:8" ht="25.15" customHeight="1" x14ac:dyDescent="0.35">
      <c r="B71" s="82" t="s">
        <v>27</v>
      </c>
      <c r="C71" s="82"/>
      <c r="D71" s="82"/>
      <c r="E71" s="82"/>
      <c r="F71" s="82"/>
      <c r="G71" s="82"/>
      <c r="H71" s="82"/>
    </row>
    <row r="72" spans="2:8" ht="106.9" customHeight="1" x14ac:dyDescent="0.35">
      <c r="B72" s="83" t="s">
        <v>28</v>
      </c>
      <c r="C72" s="84"/>
      <c r="D72" s="84"/>
      <c r="E72" s="84"/>
      <c r="F72" s="84"/>
      <c r="G72" s="84"/>
      <c r="H72" s="85"/>
    </row>
    <row r="73" spans="2:8" ht="25.15" customHeight="1" x14ac:dyDescent="0.35">
      <c r="B73" s="17"/>
      <c r="D73" s="86" t="s">
        <v>121</v>
      </c>
      <c r="E73" s="86"/>
      <c r="F73" s="86"/>
      <c r="G73" s="86"/>
      <c r="H73" s="86"/>
    </row>
    <row r="74" spans="2:8" ht="21" customHeight="1" x14ac:dyDescent="0.35">
      <c r="B74" s="15"/>
      <c r="D74" s="87" t="s">
        <v>49</v>
      </c>
      <c r="E74" s="87"/>
      <c r="F74" s="87"/>
      <c r="G74" s="87"/>
      <c r="H74" s="87"/>
    </row>
  </sheetData>
  <sheetProtection formatCells="0" formatColumns="0" formatRows="0" insertColumns="0" insertRows="0" insertHyperlinks="0" deleteColumns="0" deleteRows="0" selectLockedCells="1" sort="0" autoFilter="0" pivotTables="0"/>
  <autoFilter ref="A12:H54">
    <filterColumn colId="1" showButton="0"/>
    <filterColumn colId="2" showButton="0"/>
  </autoFilter>
  <mergeCells count="65">
    <mergeCell ref="E58:F58"/>
    <mergeCell ref="G58:H58"/>
    <mergeCell ref="D73:H73"/>
    <mergeCell ref="A60:C60"/>
    <mergeCell ref="D66:H66"/>
    <mergeCell ref="B47:D47"/>
    <mergeCell ref="B48:D48"/>
    <mergeCell ref="B49:D49"/>
    <mergeCell ref="B50:D50"/>
    <mergeCell ref="D74:H74"/>
    <mergeCell ref="A63:C63"/>
    <mergeCell ref="D65:H65"/>
    <mergeCell ref="B71:H71"/>
    <mergeCell ref="B51:D51"/>
    <mergeCell ref="B52:D52"/>
    <mergeCell ref="B57:D57"/>
    <mergeCell ref="B53:D53"/>
    <mergeCell ref="B54:D54"/>
    <mergeCell ref="B72:H72"/>
    <mergeCell ref="A61:C61"/>
    <mergeCell ref="A62:C62"/>
    <mergeCell ref="B25:D25"/>
    <mergeCell ref="B26:D26"/>
    <mergeCell ref="B27:D27"/>
    <mergeCell ref="A58:C59"/>
    <mergeCell ref="D58:D59"/>
    <mergeCell ref="B29:D29"/>
    <mergeCell ref="B28:D28"/>
    <mergeCell ref="B30:D30"/>
    <mergeCell ref="B31:D31"/>
    <mergeCell ref="B32:D32"/>
    <mergeCell ref="B33:D33"/>
    <mergeCell ref="B35:D35"/>
    <mergeCell ref="B37:D37"/>
    <mergeCell ref="B39:D39"/>
    <mergeCell ref="B45:D45"/>
    <mergeCell ref="B46:D46"/>
    <mergeCell ref="B20:D20"/>
    <mergeCell ref="B21:D21"/>
    <mergeCell ref="B22:D22"/>
    <mergeCell ref="B23:D23"/>
    <mergeCell ref="B24:D24"/>
    <mergeCell ref="B15:D15"/>
    <mergeCell ref="B16:D16"/>
    <mergeCell ref="B17:D17"/>
    <mergeCell ref="B18:D18"/>
    <mergeCell ref="B19:D19"/>
    <mergeCell ref="B8:H8"/>
    <mergeCell ref="B9:H9"/>
    <mergeCell ref="B12:D12"/>
    <mergeCell ref="B13:D13"/>
    <mergeCell ref="B14:D14"/>
    <mergeCell ref="A2:C2"/>
    <mergeCell ref="D2:H2"/>
    <mergeCell ref="A3:B3"/>
    <mergeCell ref="A5:H5"/>
    <mergeCell ref="B7:H7"/>
    <mergeCell ref="B44:D44"/>
    <mergeCell ref="B43:D43"/>
    <mergeCell ref="B34:D34"/>
    <mergeCell ref="B36:D36"/>
    <mergeCell ref="B38:D38"/>
    <mergeCell ref="B40:D40"/>
    <mergeCell ref="B41:D41"/>
    <mergeCell ref="B42:D42"/>
  </mergeCells>
  <printOptions horizontalCentered="1"/>
  <pageMargins left="0.31" right="0.3" top="0.45" bottom="0.39" header="0.13149606299212599" footer="0.16"/>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6</vt:i4>
      </vt:variant>
    </vt:vector>
  </HeadingPairs>
  <TitlesOfParts>
    <vt:vector size="9" baseType="lpstr">
      <vt:lpstr>Mẫu 1B -VCQL </vt:lpstr>
      <vt:lpstr>Mẫu 1C -GV</vt:lpstr>
      <vt:lpstr>Mẫu 1D -NV </vt:lpstr>
      <vt:lpstr>'Mẫu 1B -VCQL '!Print_Area</vt:lpstr>
      <vt:lpstr>'Mẫu 1C -GV'!Print_Area</vt:lpstr>
      <vt:lpstr>'Mẫu 1D -NV '!Print_Area</vt:lpstr>
      <vt:lpstr>'Mẫu 1B -VCQL '!Print_Titles</vt:lpstr>
      <vt:lpstr>'Mẫu 1C -GV'!Print_Titles</vt:lpstr>
      <vt:lpstr>'Mẫu 1D -NV '!Print_Titles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Laptop Dell</dc:creator>
  <cp:lastModifiedBy>Dell</cp:lastModifiedBy>
  <cp:lastPrinted>2023-06-19T08:38:25Z</cp:lastPrinted>
  <dcterms:created xsi:type="dcterms:W3CDTF">2018-08-07T00:58:29Z</dcterms:created>
  <dcterms:modified xsi:type="dcterms:W3CDTF">2023-12-19T09:00:20Z</dcterms:modified>
</cp:coreProperties>
</file>